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 Data deployment sheet" sheetId="1" state="visible" r:id="rId2"/>
    <sheet name=" Data conversion sheet" sheetId="2" state="visible" r:id="rId3"/>
  </sheets>
  <definedNames>
    <definedName function="false" hidden="true" localSheetId="0" name="_xlnm._FilterDatabase" vbProcedure="false">' Data deployment sheet'!$B$8:$Z$446</definedName>
    <definedName function="false" hidden="false" localSheetId="0" name="展開データ" vbProcedure="false">データ展開シート!$a$6:$w$248</definedName>
    <definedName function="false" hidden="false" localSheetId="0" name="展開データ_1" vbProcedure="false">データ展開シート!$a$6:$w$248</definedName>
    <definedName function="false" hidden="false" localSheetId="0" name="展開データ_2" vbProcedure="false">データ展開シート!$a$6:$w$248</definedName>
    <definedName function="false" hidden="false" localSheetId="0" name="展開データ_3" vbProcedure="false">データ展開シート!$a$6:$w$249</definedName>
    <definedName function="false" hidden="false" localSheetId="0" name="展開データ_4" vbProcedure="false">データ展開シート!$a$6:$w$249</definedName>
    <definedName function="false" hidden="false" localSheetId="0" name="展開データ_5" vbProcedure="false">データ展開シート!$a$6:$w$249</definedName>
    <definedName function="false" hidden="false" localSheetId="0" name="展開データ_6" vbProcedure="false">データ展開シート!$a$6:$w$249</definedName>
    <definedName function="false" hidden="false" localSheetId="0" name="展開データ_7" vbProcedure="false">データ展開シート!$a$6:$w$249</definedName>
    <definedName function="false" hidden="false" localSheetId="0" name="展開データ_8" vbProcedure="false">データ展開シート!$a$6:$w$448</definedName>
    <definedName function="false" hidden="false" localSheetId="1" name="展開データ" vbProcedure="false">データ変換シート!$b$1:$x$214</definedName>
    <definedName function="false" hidden="false" localSheetId="1" name="展開データ_1" vbProcedure="false">データ変換シート!$c$1:$y$214</definedName>
    <definedName function="false" hidden="false" localSheetId="1" name="展開データ_10" vbProcedure="false">データ変換シート!$a$1:$w$213</definedName>
    <definedName function="false" hidden="false" localSheetId="1" name="展開データ_11" vbProcedure="false">データ変換シート!$a$1:$w$213</definedName>
    <definedName function="false" hidden="false" localSheetId="1" name="展開データ_12" vbProcedure="false">データ変換シート!$a$1:$w$213</definedName>
    <definedName function="false" hidden="false" localSheetId="1" name="展開データ_13" vbProcedure="false">データ変換シート!$a$1:$w$213</definedName>
    <definedName function="false" hidden="false" localSheetId="1" name="展開データ_14" vbProcedure="false">データ変換シート!$a$1:$w$213</definedName>
    <definedName function="false" hidden="false" localSheetId="1" name="展開データ_15" vbProcedure="false">データ変換シート!$a$1:$w$213</definedName>
    <definedName function="false" hidden="false" localSheetId="1" name="展開データ_16" vbProcedure="false">データ変換シート!$a$1:$w$213</definedName>
    <definedName function="false" hidden="false" localSheetId="1" name="展開データ_17" vbProcedure="false">データ変換シート!$a$1:$w$213</definedName>
    <definedName function="false" hidden="false" localSheetId="1" name="展開データ_18" vbProcedure="false">データ変換シート!$a$1:$w$213</definedName>
    <definedName function="false" hidden="false" localSheetId="1" name="展開データ_19" vbProcedure="false">データ変換シート!$a$1:$w$213</definedName>
    <definedName function="false" hidden="false" localSheetId="1" name="展開データ_2" vbProcedure="false">データ変換シート!$c$1:$y$214</definedName>
    <definedName function="false" hidden="false" localSheetId="1" name="展開データ_20" vbProcedure="false">データ変換シート!$a$1:$w$213</definedName>
    <definedName function="false" hidden="false" localSheetId="1" name="展開データ_21" vbProcedure="false">データ変換シート!$a$1:$w$213</definedName>
    <definedName function="false" hidden="false" localSheetId="1" name="展開データ_22" vbProcedure="false">データ変換シート!$a$1:$w$213</definedName>
    <definedName function="false" hidden="false" localSheetId="1" name="展開データ_23" vbProcedure="false">データ変換シート!$a$1:$w$213</definedName>
    <definedName function="false" hidden="false" localSheetId="1" name="展開データ_24" vbProcedure="false">データ変換シート!$a$1:$w$213</definedName>
    <definedName function="false" hidden="false" localSheetId="1" name="展開データ_25" vbProcedure="false">データ変換シート!$a$1:$w$213</definedName>
    <definedName function="false" hidden="false" localSheetId="1" name="展開データ_26" vbProcedure="false">データ変換シート!$a$1:$w$214</definedName>
    <definedName function="false" hidden="false" localSheetId="1" name="展開データ_27" vbProcedure="false">データ変換シート!$a$1:$w$213</definedName>
    <definedName function="false" hidden="false" localSheetId="1" name="展開データ_28" vbProcedure="false">データ変換シート!$a$1:$w$213</definedName>
    <definedName function="false" hidden="false" localSheetId="1" name="展開データ_29" vbProcedure="false">データ変換シート!$a$1:$w$213</definedName>
    <definedName function="false" hidden="false" localSheetId="1" name="展開データ_3" vbProcedure="false">データ変換シート!$b$1:$x$214</definedName>
    <definedName function="false" hidden="false" localSheetId="1" name="展開データ_30" vbProcedure="false">データ変換シート!$a$1:$w$219</definedName>
    <definedName function="false" hidden="false" localSheetId="1" name="展開データ_31" vbProcedure="false">データ変換シート!$a$1:$w$219</definedName>
    <definedName function="false" hidden="false" localSheetId="1" name="展開データ_32" vbProcedure="false">データ変換シート!$a$1:$w$219</definedName>
    <definedName function="false" hidden="false" localSheetId="1" name="展開データ_33" vbProcedure="false">データ変換シート!$a$1:$w$218</definedName>
    <definedName function="false" hidden="false" localSheetId="1" name="展開データ_34" vbProcedure="false">データ変換シート!$a$1:$w$218</definedName>
    <definedName function="false" hidden="false" localSheetId="1" name="展開データ_35" vbProcedure="false">データ変換シート!$a$1:$w$218</definedName>
    <definedName function="false" hidden="false" localSheetId="1" name="展開データ_36" vbProcedure="false">データ変換シート!$a$1:$w$224</definedName>
    <definedName function="false" hidden="false" localSheetId="1" name="展開データ_37" vbProcedure="false">データ変換シート!$a$1:$w$224</definedName>
    <definedName function="false" hidden="false" localSheetId="1" name="展開データ_38" vbProcedure="false">データ変換シート!$a$1:$w$224</definedName>
    <definedName function="false" hidden="false" localSheetId="1" name="展開データ_39" vbProcedure="false">データ変換シート!$a$1:$w$224</definedName>
    <definedName function="false" hidden="false" localSheetId="1" name="展開データ_4" vbProcedure="false">データ変換シート!$b$1:$x$214</definedName>
    <definedName function="false" hidden="false" localSheetId="1" name="展開データ_40" vbProcedure="false">データ変換シート!$a$1:$w$223</definedName>
    <definedName function="false" hidden="false" localSheetId="1" name="展開データ_41" vbProcedure="false">データ変換シート!$a$1:$w$223</definedName>
    <definedName function="false" hidden="false" localSheetId="1" name="展開データ_42" vbProcedure="false">データ変換シート!$a$1:$w$223</definedName>
    <definedName function="false" hidden="false" localSheetId="1" name="展開データ_43" vbProcedure="false">データ変換シート!$a$1:$w$229</definedName>
    <definedName function="false" hidden="false" localSheetId="1" name="展開データ_44" vbProcedure="false">データ変換シート!$a$1:$w$229</definedName>
    <definedName function="false" hidden="false" localSheetId="1" name="展開データ_45" vbProcedure="false">データ変換シート!$a$1:$w$229</definedName>
    <definedName function="false" hidden="false" localSheetId="1" name="展開データ_46" vbProcedure="false">データ変換シート!$a$1:$w$229</definedName>
    <definedName function="false" hidden="false" localSheetId="1" name="展開データ_47" vbProcedure="false">データ変換シート!$a$1:$w$228</definedName>
    <definedName function="false" hidden="false" localSheetId="1" name="展開データ_48" vbProcedure="false">データ変換シート!$a$1:$w$228</definedName>
    <definedName function="false" hidden="false" localSheetId="1" name="展開データ_49" vbProcedure="false">データ変換シート!$a$1:$w$228</definedName>
    <definedName function="false" hidden="false" localSheetId="1" name="展開データ_5" vbProcedure="false">データ変換シート!$a$1:$w$213</definedName>
    <definedName function="false" hidden="false" localSheetId="1" name="展開データ_50" vbProcedure="false">データ変換シート!$a$1:$w$234</definedName>
    <definedName function="false" hidden="false" localSheetId="1" name="展開データ_51" vbProcedure="false">データ変換シート!$a$1:$w$234</definedName>
    <definedName function="false" hidden="false" localSheetId="1" name="展開データ_52" vbProcedure="false">データ変換シート!$a$1:$w$234</definedName>
    <definedName function="false" hidden="false" localSheetId="1" name="展開データ_53" vbProcedure="false">データ変換シート!$a$1:$w$234</definedName>
    <definedName function="false" hidden="false" localSheetId="1" name="展開データ_54" vbProcedure="false">データ変換シート!$a$1:$w$233</definedName>
    <definedName function="false" hidden="false" localSheetId="1" name="展開データ_55" vbProcedure="false">データ変換シート!$a$1:$w$233</definedName>
    <definedName function="false" hidden="false" localSheetId="1" name="展開データ_56" vbProcedure="false">データ変換シート!$a$1:$w$233</definedName>
    <definedName function="false" hidden="false" localSheetId="1" name="展開データ_57" vbProcedure="false">データ変換シート!$a$1:$w$239</definedName>
    <definedName function="false" hidden="false" localSheetId="1" name="展開データ_58" vbProcedure="false">データ変換シート!$a$1:$w$239</definedName>
    <definedName function="false" hidden="false" localSheetId="1" name="展開データ_59" vbProcedure="false">データ変換シート!$a$1:$w$239</definedName>
    <definedName function="false" hidden="false" localSheetId="1" name="展開データ_6" vbProcedure="false">データ変換シート!$a$1:$w$213</definedName>
    <definedName function="false" hidden="false" localSheetId="1" name="展開データ_60" vbProcedure="false">データ変換シート!$a$1:$w$239</definedName>
    <definedName function="false" hidden="false" localSheetId="1" name="展開データ_61" vbProcedure="false">データ変換シート!$a$1:$w$238</definedName>
    <definedName function="false" hidden="false" localSheetId="1" name="展開データ_62" vbProcedure="false">データ変換シート!$a$1:$w$238</definedName>
    <definedName function="false" hidden="false" localSheetId="1" name="展開データ_63" vbProcedure="false">データ変換シート!$a$1:$w$238</definedName>
    <definedName function="false" hidden="false" localSheetId="1" name="展開データ_64" vbProcedure="false">データ変換シート!$a$1:$w$243</definedName>
    <definedName function="false" hidden="false" localSheetId="1" name="展開データ_65" vbProcedure="false">データ変換シート!$a$1:$w$243</definedName>
    <definedName function="false" hidden="false" localSheetId="1" name="展開データ_66" vbProcedure="false">データ変換シート!$a$1:$w$243</definedName>
    <definedName function="false" hidden="false" localSheetId="1" name="展開データ_67" vbProcedure="false">データ変換シート!$a$1:$w$244</definedName>
    <definedName function="false" hidden="false" localSheetId="1" name="展開データ_68" vbProcedure="false">データ変換シート!$a$1:$w$244</definedName>
    <definedName function="false" hidden="false" localSheetId="1" name="展開データ_69" vbProcedure="false">データ変換シート!$a$1:$w$244</definedName>
    <definedName function="false" hidden="false" localSheetId="1" name="展開データ_7" vbProcedure="false">データ変換シート!$a$1:$w$213</definedName>
    <definedName function="false" hidden="false" localSheetId="1" name="展開データ_70" vbProcedure="false">データ変換シート!$a$1:$w$244</definedName>
    <definedName function="false" hidden="false" localSheetId="1" name="展開データ_8" vbProcedure="false">データ変換シート!$a$1:$w$213</definedName>
    <definedName function="false" hidden="false" localSheetId="1" name="展開データ_9" vbProcedure="false">データ変換シート!$a$1:$w$213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<sst xmlns="http://schemas.openxmlformats.org/spreadsheetml/2006/main" count="5992" uniqueCount="2594">
  <si>
    <t xml:space="preserve">Skills (Regex Search)
(case sensitive)</t>
  </si>
  <si>
    <r>
      <rPr>
        <sz val="12"/>
        <rFont val="Cambria"/>
        <family val="1"/>
        <charset val="1"/>
      </rPr>
      <t xml:space="preserve">Generic Search:
</t>
    </r>
    <r>
      <rPr>
        <sz val="12"/>
        <rFont val="Cambria"/>
        <family val="1"/>
        <charset val="128"/>
      </rPr>
      <t xml:space="preserve">(case sensitive)</t>
    </r>
  </si>
  <si>
    <t xml:space="preserve">Old Functions</t>
  </si>
  <si>
    <t xml:space="preserve">Search Word:</t>
  </si>
  <si>
    <t xml:space="preserve">Added|Parr</t>
  </si>
  <si>
    <t xml:space="preserve">Whip|Claws</t>
  </si>
  <si>
    <t xml:space="preserve">([^\n]*(Skill_Name)[^\n]*:?[\s\d]*)</t>
  </si>
  <si>
    <t xml:space="preserve">* Can search multiple with | separator</t>
  </si>
  <si>
    <t xml:space="preserve">Search Columns:</t>
  </si>
  <si>
    <t xml:space="preserve">O:O</t>
  </si>
  <si>
    <t xml:space="preserve">Regex Function</t>
  </si>
  <si>
    <t xml:space="preserve">[^\n]*(Search)[^\n]*:?[\s\d]*</t>
  </si>
  <si>
    <t xml:space="preserve">Replaced Word</t>
  </si>
  <si>
    <t xml:space="preserve">Status</t>
  </si>
  <si>
    <t xml:space="preserve">* Can also combine with this</t>
  </si>
  <si>
    <t xml:space="preserve">Order Sort</t>
  </si>
  <si>
    <t xml:space="preserve">Unit Name</t>
  </si>
  <si>
    <t xml:space="preserve">Armor Type</t>
  </si>
  <si>
    <t xml:space="preserve">Protection</t>
  </si>
  <si>
    <t xml:space="preserve">Occupation</t>
  </si>
  <si>
    <t xml:space="preserve">HP</t>
  </si>
  <si>
    <t xml:space="preserve">Attack</t>
  </si>
  <si>
    <t xml:space="preserve">Defense</t>
  </si>
  <si>
    <t xml:space="preserve">Speed</t>
  </si>
  <si>
    <t xml:space="preserve">Wisdom</t>
  </si>
  <si>
    <t xml:space="preserve">Race (jp)</t>
  </si>
  <si>
    <t xml:space="preserve">Race</t>
  </si>
  <si>
    <t xml:space="preserve">Special Attack</t>
  </si>
  <si>
    <t xml:space="preserve">Equipment</t>
  </si>
  <si>
    <t xml:space="preserve">Growth</t>
  </si>
  <si>
    <t xml:space="preserve">Treatment</t>
  </si>
  <si>
    <t xml:space="preserve">Reward</t>
  </si>
  <si>
    <t xml:space="preserve">Reader Link</t>
  </si>
  <si>
    <t xml:space="preserve">Skills </t>
  </si>
  <si>
    <t xml:space="preserve">Leader Skills </t>
  </si>
  <si>
    <t xml:space="preserve">Release
Conditions</t>
  </si>
  <si>
    <t xml:space="preserve">Arcana</t>
  </si>
  <si>
    <t xml:space="preserve">Skill (Search)</t>
  </si>
  <si>
    <t xml:space="preserve">Skill (Value)</t>
  </si>
  <si>
    <t xml:space="preserve">Generic Search:</t>
  </si>
  <si>
    <t xml:space="preserve">Dark Anteater</t>
  </si>
  <si>
    <t xml:space="preserve">Demon Beast</t>
  </si>
  <si>
    <t xml:space="preserve">Darkness</t>
  </si>
  <si>
    <t xml:space="preserve">Blader</t>
  </si>
  <si>
    <t xml:space="preserve">魔獣樹毒夜</t>
  </si>
  <si>
    <t xml:space="preserve">Demon Beast Tree Poison Night</t>
  </si>
  <si>
    <t xml:space="preserve">Female Insect</t>
  </si>
  <si>
    <t xml:space="preserve">Whip
Beast Armor</t>
  </si>
  <si>
    <t xml:space="preserve">S.</t>
  </si>
  <si>
    <t xml:space="preserve">Magical Power</t>
  </si>
  <si>
    <t xml:space="preserve">Added Attack: 35 
Insect Weak: 12 
Blood Sucking Attack: 5 
Defense Reduction: 8 
Poison Attack: 8 
Flank Attack: 4 
Critical Hit: 25 </t>
  </si>
  <si>
    <t xml:space="preserve">Insect special attack: 1 
Great poison formation: 4 </t>
  </si>
  <si>
    <t xml:space="preserve">initial</t>
  </si>
  <si>
    <t xml:space="preserve">I, XII</t>
  </si>
  <si>
    <t xml:space="preserve">Scylla</t>
  </si>
  <si>
    <t xml:space="preserve">Water</t>
  </si>
  <si>
    <t xml:space="preserve">女魔獣蟲海夜</t>
  </si>
  <si>
    <t xml:space="preserve">Woman Demon Beast Sea Night</t>
  </si>
  <si>
    <t xml:space="preserve">Man</t>
  </si>
  <si>
    <t xml:space="preserve">Whip 
Vestment</t>
  </si>
  <si>
    <t xml:space="preserve">Attack Reduction: 8 
Added Attack: 35 
Flanking Attack: 5 
Male Weakness: 8 
Water Stream Radiation: 5 
Charm Attack 
Parry: 25 
Special Increase: 20 </t>
  </si>
  <si>
    <t xml:space="preserve">Male Special Attack: 1 
Male Weakness: 8 </t>
  </si>
  <si>
    <t xml:space="preserve">VI</t>
  </si>
  <si>
    <t xml:space="preserve">I, VI</t>
  </si>
  <si>
    <t xml:space="preserve">Manticore</t>
  </si>
  <si>
    <t xml:space="preserve">Fire</t>
  </si>
  <si>
    <t xml:space="preserve">魔獣飛火毒夜</t>
  </si>
  <si>
    <t xml:space="preserve">Demon Beast Flying Fire Poison Night</t>
  </si>
  <si>
    <t xml:space="preserve">Human Ice Beast Tree</t>
  </si>
  <si>
    <t xml:space="preserve">Claws 
Beast Armor</t>
  </si>
  <si>
    <t xml:space="preserve">B.</t>
  </si>
  <si>
    <t xml:space="preserve">Flamethrower: 10 
Added Attack: 50 
Poison Attack: 12 
Helmet Split: 25 
Wall Crash: 40 
Defensive Body: 25 
Special Attack Defense: 30 
Anti-Magic Barrier: 20 </t>
  </si>
  <si>
    <t xml:space="preserve">Great Venom: 3 
Toxic Activity: 10 </t>
  </si>
  <si>
    <t xml:space="preserve">IX</t>
  </si>
  <si>
    <t xml:space="preserve">IX, XII</t>
  </si>
  <si>
    <t xml:space="preserve">Radon</t>
  </si>
  <si>
    <t xml:space="preserve">魔竜獣火</t>
  </si>
  <si>
    <t xml:space="preserve">Demon Dragon Fire</t>
  </si>
  <si>
    <t xml:space="preserve">Beast Ice Tree</t>
  </si>
  <si>
    <t xml:space="preserve">C.</t>
  </si>
  <si>
    <t xml:space="preserve">Flank Attack: 10 
Critical Hit: 50 
Helmet Split: 30 
Dragon scale protection: 60 
Solid defense body: 30 
Probability follow-up: 100 </t>
  </si>
  <si>
    <t xml:space="preserve">Fire spirit activation: 15 
follow-up probability: 100 </t>
  </si>
  <si>
    <t xml:space="preserve">XR</t>
  </si>
  <si>
    <t xml:space="preserve">III,X,XI,XVI,XIX, IR,IIIR,XR</t>
  </si>
  <si>
    <t xml:space="preserve">Lamia</t>
  </si>
  <si>
    <t xml:space="preserve">Wind</t>
  </si>
  <si>
    <t xml:space="preserve">Lancer</t>
  </si>
  <si>
    <t xml:space="preserve">女魔獣海夜</t>
  </si>
  <si>
    <t xml:space="preserve">Woman Monster Sea Night</t>
  </si>
  <si>
    <t xml:space="preserve">Human Night</t>
  </si>
  <si>
    <t xml:space="preserve">A.</t>
  </si>
  <si>
    <t xml:space="preserve">Charm Attack 
Penetrating Attack 
Multi-Ailement 
Male Activity: 10 
Male Weakness: 10 
Magic Radiation: 6 
Attack Reduction: 8 
Vampire Attack: 10 </t>
  </si>
  <si>
    <t xml:space="preserve">Male Debuff: 10 
Speed Debuff: 10 </t>
  </si>
  <si>
    <t xml:space="preserve">VI, XII</t>
  </si>
  <si>
    <t xml:space="preserve">Cerberus</t>
  </si>
  <si>
    <t xml:space="preserve">魔獣火夜</t>
  </si>
  <si>
    <t xml:space="preserve">Demon Fire Night</t>
  </si>
  <si>
    <t xml:space="preserve">Human Beast Ice God</t>
  </si>
  <si>
    <t xml:space="preserve">Special increase: 25 
Fan attack 
Flank attack: 5 
Great flame formation: 6 
Fatal Special: 50 
Defensive Body: 25 
Speed Formation: 10 
Wild Fang: 5 </t>
  </si>
  <si>
    <t xml:space="preserve">Kabuto Split: 25 
Special Attack Defense: 35 </t>
  </si>
  <si>
    <t xml:space="preserve">VII</t>
  </si>
  <si>
    <t xml:space="preserve">I, VII, XI</t>
  </si>
  <si>
    <t xml:space="preserve">Sigmund</t>
  </si>
  <si>
    <t xml:space="preserve">魔獣樹夜</t>
  </si>
  <si>
    <t xml:space="preserve">Demon Beast Tree Night</t>
  </si>
  <si>
    <t xml:space="preserve">Dead Beast Night</t>
  </si>
  <si>
    <t xml:space="preserve">Immortal Weakness: 12 
Cross Attack 
Added Attack: 120 
Critical Hit: 55 
Evade:65 
Defensive Body:35 
Recovery:50 
Anomaly Resistance </t>
  </si>
  <si>
    <t xml:space="preserve">Wild Fang: 12 
Undead Attack: 2 </t>
  </si>
  <si>
    <t xml:space="preserve">XV</t>
  </si>
  <si>
    <t xml:space="preserve">VII, XI, XV, XVII</t>
  </si>
  <si>
    <t xml:space="preserve">Dantalion</t>
  </si>
  <si>
    <t xml:space="preserve">死神飛毒夜超</t>
  </si>
  <si>
    <t xml:space="preserve">Shinigami Poisoned Night Super</t>
  </si>
  <si>
    <t xml:space="preserve">Female Dragon God</t>
  </si>
  <si>
    <t xml:space="preserve">E.</t>
  </si>
  <si>
    <t xml:space="preserve">Andromalius</t>
  </si>
  <si>
    <t xml:space="preserve">Toxic Activity: 20 
Rainbow Poison Strike: 10 
Cross Attack 
Multi-Ailement 
Fatal Special: 80 
Helmet Break: 35 </t>
  </si>
  <si>
    <t xml:space="preserve">Division Weakness: 25 
Special Attack Defense: 40 </t>
  </si>
  <si>
    <t xml:space="preserve">IVR</t>
  </si>
  <si>
    <t xml:space="preserve">0,I,IV,VII,IX, XI,XII,XV,XVII,XVII, IVR</t>
  </si>
  <si>
    <t xml:space="preserve">Cockatrice</t>
  </si>
  <si>
    <t xml:space="preserve">Soil</t>
  </si>
  <si>
    <t xml:space="preserve">Shooter</t>
  </si>
  <si>
    <t xml:space="preserve">魔獣飛毒夜</t>
  </si>
  <si>
    <t xml:space="preserve">Demon Beast Poisoning Night</t>
  </si>
  <si>
    <t xml:space="preserve">Beast Tree</t>
  </si>
  <si>
    <t xml:space="preserve">Penetrating attack 
Paralysis attack: 2 
Multi-Ailement 
Abnormal resistance 
Ranged Attack 
Toxic Activity: 8 
Poison Attack: 8 </t>
  </si>
  <si>
    <t xml:space="preserve">Sealed Attack 
Great Poison Formation: 3 </t>
  </si>
  <si>
    <t xml:space="preserve">XVIII</t>
  </si>
  <si>
    <t xml:space="preserve">XII, XVIII</t>
  </si>
  <si>
    <t xml:space="preserve">Griffon</t>
  </si>
  <si>
    <t xml:space="preserve">魔獣飛</t>
  </si>
  <si>
    <t xml:space="preserve">Demon Beast Flying</t>
  </si>
  <si>
    <t xml:space="preserve">Beast Flying</t>
  </si>
  <si>
    <t xml:space="preserve">Griffon Rider</t>
  </si>
  <si>
    <t xml:space="preserve">Ranged Attack 
Special Increase: 35 
Evade: 60 
Surprise Tactics: 14 
Surprise alert: 10 
Adapt to night battle 
Speed formation: 14 </t>
  </si>
  <si>
    <t xml:space="preserve">Flight Activity: 12 
Surprise Tactics: 11 </t>
  </si>
  <si>
    <t xml:space="preserve">XVII</t>
  </si>
  <si>
    <t xml:space="preserve">I, XI, XVII</t>
  </si>
  <si>
    <t xml:space="preserve">Worm Queen</t>
  </si>
  <si>
    <t xml:space="preserve">Caster</t>
  </si>
  <si>
    <t xml:space="preserve">女魔獣蟲海毒</t>
  </si>
  <si>
    <t xml:space="preserve">Female Demon Beast Sea Poison</t>
  </si>
  <si>
    <t xml:space="preserve">Tree Man Insect Beast</t>
  </si>
  <si>
    <t xml:space="preserve">Insect Activity:10 
Toxicity Activity:10 
Exclusive Defense 
Total Heal: 6 
Absolute Heal 
Speed Debuff: 8 
Tactical Barrier: 35 </t>
  </si>
  <si>
    <t xml:space="preserve">Magic Amplification: 10 
Intelligence Formation: 10 </t>
  </si>
  <si>
    <t xml:space="preserve">VI,IX,XVIII</t>
  </si>
  <si>
    <t xml:space="preserve">Iron Turtle</t>
  </si>
  <si>
    <t xml:space="preserve">Girder</t>
  </si>
  <si>
    <t xml:space="preserve">魔獣海</t>
  </si>
  <si>
    <t xml:space="preserve">Monster Sea</t>
  </si>
  <si>
    <t xml:space="preserve">Insect</t>
  </si>
  <si>
    <t xml:space="preserve">Shield 
Beast Armor</t>
  </si>
  <si>
    <t xml:space="preserve">Double counterattack: 2 
Trehan: 8 
Defensive Defensive Body: 15 
Special Resistance: 15 </t>
  </si>
  <si>
    <t xml:space="preserve">Parry: 20 
Suicide Barrier: 25 </t>
  </si>
  <si>
    <t xml:space="preserve">0, VII, XIV</t>
  </si>
  <si>
    <t xml:space="preserve">Sphinx</t>
  </si>
  <si>
    <t xml:space="preserve">女魔獣飛</t>
  </si>
  <si>
    <t xml:space="preserve">Female Demon Beast Flying</t>
  </si>
  <si>
    <t xml:space="preserve">Man Demon Beast</t>
  </si>
  <si>
    <t xml:space="preserve">Whip 
Armor</t>
  </si>
  <si>
    <t xml:space="preserve">Tactical Interference: 30 
Evade: 50 
Counterattack Abnormal 
Defensive Formation: 16 
Sealed Attack 
Defensive Defense 
Defensive Body: 25 
Recovery: 25 </t>
  </si>
  <si>
    <t xml:space="preserve">Anomalous Resistance 
Advance Defense </t>
  </si>
  <si>
    <t xml:space="preserve">IX, X, XIV</t>
  </si>
  <si>
    <t xml:space="preserve">Jewel Beast</t>
  </si>
  <si>
    <t xml:space="preserve">魔獣器海</t>
  </si>
  <si>
    <t xml:space="preserve">Sea Of Monsters</t>
  </si>
  <si>
    <t xml:space="preserve">People Night</t>
  </si>
  <si>
    <t xml:space="preserve">Fortune to defeat: 5 
Fortune to defeat: 6 
Defense formation: 15 
Trehan: 18 
Defensive Defensive Body: 20 
Anomaly Resistance </t>
  </si>
  <si>
    <t xml:space="preserve">Anti-Magic Reflex: 15 
Forward Defense </t>
  </si>
  <si>
    <t xml:space="preserve">XIVR</t>
  </si>
  <si>
    <t xml:space="preserve">VII,X,XIV,0R,XIVR</t>
  </si>
  <si>
    <t xml:space="preserve">Milk Queen</t>
  </si>
  <si>
    <t xml:space="preserve">女魔海</t>
  </si>
  <si>
    <t xml:space="preserve">Onna Makai</t>
  </si>
  <si>
    <t xml:space="preserve">Fire Sea Man</t>
  </si>
  <si>
    <t xml:space="preserve">Two-handed 
Shield</t>
  </si>
  <si>
    <t xml:space="preserve">Aquatic Activity: 12 
Overall Healing: 7 
Defensive Formation: 18 
Defensive Body: 30 
Water Flow Formation: 6 
Parry: 45 
Special Resistance: 40 </t>
  </si>
  <si>
    <t xml:space="preserve">Parry: 35 
Remote Disabled </t>
  </si>
  <si>
    <t xml:space="preserve">VIIR</t>
  </si>
  <si>
    <t xml:space="preserve">II, VI, VII, VIR</t>
  </si>
  <si>
    <t xml:space="preserve">Mysterious Tree Maya</t>
  </si>
  <si>
    <t xml:space="preserve">魔樹毒夜</t>
  </si>
  <si>
    <t xml:space="preserve">Magic Tree Poison Night</t>
  </si>
  <si>
    <t xml:space="preserve">Woman Beast Bug</t>
  </si>
  <si>
    <t xml:space="preserve">Whip 
Whip</t>
  </si>
  <si>
    <t xml:space="preserve">D.</t>
  </si>
  <si>
    <t xml:space="preserve">Violent Formation: 7 
Female Weakness: 14 
Defensive Formation: 20 
Counterattack Abnormality 
Blood Sucking Attack: 15 
Curse Strike 
Defensive Body: 35 
Exclusive Defense </t>
  </si>
  <si>
    <t xml:space="preserve">Double counterattack: 3 
Special attack defense: 40 </t>
  </si>
  <si>
    <t xml:space="preserve">IIR</t>
  </si>
  <si>
    <t xml:space="preserve">VI,IX,XII,IIR</t>
  </si>
  <si>
    <t xml:space="preserve">Amphisbaena</t>
  </si>
  <si>
    <t xml:space="preserve">魔獣毒</t>
  </si>
  <si>
    <t xml:space="preserve">Monster Poison</t>
  </si>
  <si>
    <t xml:space="preserve">Beast Knight Tree Bug</t>
  </si>
  <si>
    <t xml:space="preserve">Great poison formation: 8 
Defensive formation: 25 
Rainbow poison attack: 8 
Counterattack abnormality 
Cross invalid 
Defensive body: 35 
Forward defense 
Dedicated defense </t>
  </si>
  <si>
    <t xml:space="preserve">Division Weakness: 15 
Anomalous Resistance </t>
  </si>
  <si>
    <t xml:space="preserve">XVR</t>
  </si>
  <si>
    <t xml:space="preserve">III,VII,XVII,XX,IIIR, XVR</t>
  </si>
  <si>
    <t xml:space="preserve">Light</t>
  </si>
  <si>
    <t xml:space="preserve">魔神飛毒超</t>
  </si>
  <si>
    <t xml:space="preserve">Majin Hidoku Super</t>
  </si>
  <si>
    <t xml:space="preserve">Male Demon Reaper</t>
  </si>
  <si>
    <t xml:space="preserve">Claws 
Armor</t>
  </si>
  <si>
    <t xml:space="preserve">Double counterattack: 7 
Demonic medical care: 12 
Defensive formation: 36 
Defensive Body: 40 
Recovery: 25 
Special Attack Defense: 40 </t>
  </si>
  <si>
    <t xml:space="preserve">Critical Resistance: 150 
Critical Hit: 70 </t>
  </si>
  <si>
    <t xml:space="preserve">II, III, V, VI, VIII, X, XII, XIV, XVI, XVII, XVIII, IVR</t>
  </si>
  <si>
    <t xml:space="preserve">Death Frog</t>
  </si>
  <si>
    <t xml:space="preserve">Destroyer</t>
  </si>
  <si>
    <t xml:space="preserve">魔獣毒海</t>
  </si>
  <si>
    <t xml:space="preserve">Monster Poisonous Sea</t>
  </si>
  <si>
    <t xml:space="preserve">Insect Woman</t>
  </si>
  <si>
    <t xml:space="preserve">Venom Circle:5 
Poison Attack:10 
Attack Reduction:6 
Defense Reduction:6 
Toxic Activity: 6 
Female Weakness: 6 
Insect Weakness: 8 </t>
  </si>
  <si>
    <t xml:space="preserve">Fan attack 
Multi-Ailement </t>
  </si>
  <si>
    <t xml:space="preserve">0,XII</t>
  </si>
  <si>
    <t xml:space="preserve">Blizzard Bear</t>
  </si>
  <si>
    <t xml:space="preserve">Ice</t>
  </si>
  <si>
    <t xml:space="preserve">魔獣氷樹</t>
  </si>
  <si>
    <t xml:space="preserve">Demon Beast Ice Tree</t>
  </si>
  <si>
    <t xml:space="preserve">Fire Beast</t>
  </si>
  <si>
    <t xml:space="preserve">Full Attack: 60 
Special Increase: 40 
Critical Special: 55 
Counterattack Resistance: 40 
Defensive Body:25 
Ice Activation:4 
Attack Reduction:10 </t>
  </si>
  <si>
    <t xml:space="preserve">Defensive Body: 15 
Defensive Weakness: 12 </t>
  </si>
  <si>
    <t xml:space="preserve">VII, XII</t>
  </si>
  <si>
    <t xml:space="preserve">Basilisk</t>
  </si>
  <si>
    <t xml:space="preserve">魔獣毒海夜</t>
  </si>
  <si>
    <t xml:space="preserve">Monster Poisonous Sea Night</t>
  </si>
  <si>
    <t xml:space="preserve">Human Beast Sea Tree</t>
  </si>
  <si>
    <t xml:space="preserve">Great poison circle: 12 
Poison attack: 12 
Fan attack 
Double counterattack: 4 
Multi-Ailement 
Defensive Body: 30 
Helmet Split: 25 
Toxic Activity: 8 </t>
  </si>
  <si>
    <t xml:space="preserve">Rainbow Poison Strike: 5 </t>
  </si>
  <si>
    <t xml:space="preserve">XVI</t>
  </si>
  <si>
    <t xml:space="preserve">I, VII, XVI</t>
  </si>
  <si>
    <t xml:space="preserve">Kraken</t>
  </si>
  <si>
    <t xml:space="preserve">女魔獣海</t>
  </si>
  <si>
    <t xml:space="preserve">Woman Monster Sea</t>
  </si>
  <si>
    <t xml:space="preserve">Human Flying Sea</t>
  </si>
  <si>
    <t xml:space="preserve">Flank Attack: 16 
Added Attack: 100 
Aquatic Active: 18 
Wall Crash: 100 
Defensive Body: 35 
Paralysis Attack: 2 
Special Increase: 35 </t>
  </si>
  <si>
    <t xml:space="preserve">Added Attack: 50 
Aquatic activity: 12 </t>
  </si>
  <si>
    <t xml:space="preserve">VI,XII,XVI,VIIR</t>
  </si>
  <si>
    <t xml:space="preserve">Glassy Labras</t>
  </si>
  <si>
    <t xml:space="preserve">魔獣蟲毒竜</t>
  </si>
  <si>
    <t xml:space="preserve">Demon Beast Insect Poison Dragon</t>
  </si>
  <si>
    <t xml:space="preserve">Insect Sea Ice God</t>
  </si>
  <si>
    <t xml:space="preserve">Special Increase: 40 
Added Attack: 100 
Kabuto Discount: 50 
Curse Strike 
Solid Body: 35 
Self-Blasting Barrier: 99 
Great Venom Circle: 12 </t>
  </si>
  <si>
    <t xml:space="preserve">Blood Sucking Attack: 25 
Insect Weakness: 30 </t>
  </si>
  <si>
    <t xml:space="preserve">IXR</t>
  </si>
  <si>
    <t xml:space="preserve">IIR,IVR,VIR,VIIR,IXR, XR,XVR</t>
  </si>
  <si>
    <t xml:space="preserve">*Ajin [#zb2f40ee]</t>
  </si>
  <si>
    <t xml:space="preserve">growth</t>
  </si>
  <si>
    <t xml:space="preserve">Leader 
Skills </t>
  </si>
  <si>
    <t xml:space="preserve">release conditions</t>
  </si>
  <si>
    <t xml:space="preserve">Goblin</t>
  </si>
  <si>
    <t xml:space="preserve">Demi-Human</t>
  </si>
  <si>
    <t xml:space="preserve">男魔獣</t>
  </si>
  <si>
    <t xml:space="preserve">Man Beast</t>
  </si>
  <si>
    <t xml:space="preserve">Human Tree</t>
  </si>
  <si>
    <t xml:space="preserve">One-handed 
Armor</t>
  </si>
  <si>
    <t xml:space="preserve">Added Attack: 25 
Trehanning: 5 
Defense Reduction: 6 
Full Attack: 25 </t>
  </si>
  <si>
    <t xml:space="preserve">Special Increase: 20 
Defeat Money Luck: 3 </t>
  </si>
  <si>
    <t xml:space="preserve">Harpy</t>
  </si>
  <si>
    <t xml:space="preserve">Beast</t>
  </si>
  <si>
    <t xml:space="preserve">Special Increase: 30 
Surprise Tactics: 6 
Surprise Alert: 8 
Evade: 30 
Added Attack: 35 
Speed Formation: 6 
Flank Attack: 4 </t>
  </si>
  <si>
    <t xml:space="preserve">Critical Hit:20 
Flying Activity:8 </t>
  </si>
  <si>
    <t xml:space="preserve">XII</t>
  </si>
  <si>
    <t xml:space="preserve">Goblin Smith</t>
  </si>
  <si>
    <t xml:space="preserve">女魔獣火器</t>
  </si>
  <si>
    <t xml:space="preserve">Witch Beast Firearm</t>
  </si>
  <si>
    <t xml:space="preserve">Vessel Ice</t>
  </si>
  <si>
    <t xml:space="preserve">One-handed 
Tools</t>
  </si>
  <si>
    <t xml:space="preserve">Trehan: 6 
Defeat Wealth: 3 
Defeat Wealth: 4 
Flamethrower: 5 
Fire Activation: 8 
Weapon Activation: 6 
Resources: 15 </t>
  </si>
  <si>
    <t xml:space="preserve">Fire spirit activity: 10 
Defeat money luck: 4 </t>
  </si>
  <si>
    <t xml:space="preserve">XIV</t>
  </si>
  <si>
    <t xml:space="preserve">I, XIV</t>
  </si>
  <si>
    <t xml:space="preserve">Wercat</t>
  </si>
  <si>
    <t xml:space="preserve">女魔獣樹</t>
  </si>
  <si>
    <t xml:space="preserve">Woman Beast Tree</t>
  </si>
  <si>
    <t xml:space="preserve">Man And Woman</t>
  </si>
  <si>
    <t xml:space="preserve">Claws 
Tools</t>
  </si>
  <si>
    <t xml:space="preserve">Male Active: 6 
Male Weak: 6 
Night Fight Adaptation 
Tree Spirit Active: 8 
Parry: 20 
Added Attack: 40 
Special Increase: 25 </t>
  </si>
  <si>
    <t xml:space="preserve">Charm Attack 
Male Special Attack: 1 </t>
  </si>
  <si>
    <t xml:space="preserve">VI, XVIII</t>
  </si>
  <si>
    <t xml:space="preserve">Warwolf</t>
  </si>
  <si>
    <t xml:space="preserve">女魔獣樹夜</t>
  </si>
  <si>
    <t xml:space="preserve">Female Demon Beast Tree Night</t>
  </si>
  <si>
    <t xml:space="preserve">Dead Tree Beast</t>
  </si>
  <si>
    <t xml:space="preserve">Claws 
Vestment</t>
  </si>
  <si>
    <t xml:space="preserve">Flanking Attack: 8 
Critical Hit: 50 
Parry: 50 
Evade: 50 
Added Attack: 100 
Speed Formation: 18 
Courageous 
Nocturnal Creatures: 25 </t>
  </si>
  <si>
    <t xml:space="preserve">Magical Beast Activity: 12 
Special Increase: 30 </t>
  </si>
  <si>
    <t xml:space="preserve">IV</t>
  </si>
  <si>
    <t xml:space="preserve">IV, VII, XI, XVIII</t>
  </si>
  <si>
    <t xml:space="preserve">Bergelmill</t>
  </si>
  <si>
    <t xml:space="preserve">男魔獣氷</t>
  </si>
  <si>
    <t xml:space="preserve">Man Beast Ice</t>
  </si>
  <si>
    <t xml:space="preserve">Human Demon Fire</t>
  </si>
  <si>
    <t xml:space="preserve">Two-Handed 
Armor</t>
  </si>
  <si>
    <t xml:space="preserve">Abnormal Resistance 
Wild Fang: 8 
Parry: 40 
Ice Activation: 8 
Helmet Break: 50 
Defensive Body: 35 
Counterattack Resistance: 30 
Fire Spirit Weaken: 10 </t>
  </si>
  <si>
    <t xml:space="preserve">Full Attack: 50 
Ice Strike: 10 </t>
  </si>
  <si>
    <t xml:space="preserve">XIR</t>
  </si>
  <si>
    <t xml:space="preserve">VII, XI, XV, XVIII, XIR</t>
  </si>
  <si>
    <t xml:space="preserve">Barra</t>
  </si>
  <si>
    <t xml:space="preserve">女魔海騎</t>
  </si>
  <si>
    <t xml:space="preserve">Female Demon Sea Knight</t>
  </si>
  <si>
    <t xml:space="preserve">Divine Machine Dragon</t>
  </si>
  <si>
    <t xml:space="preserve">Attack Formation: 16 
Full Attack: 40 
Special Increase: 25 
Helmet Split: 40 
Added Attack: 70 
Parry: 40 
Defensive Body: 35 
Special Resistance: 30 </t>
  </si>
  <si>
    <t xml:space="preserve">Fatal Special: 50 
Wild Fang: 10 </t>
  </si>
  <si>
    <t xml:space="preserve">XXI</t>
  </si>
  <si>
    <t xml:space="preserve">II,VII,X,XI,XVII, XXI,VIIR,XR,XIR,XVIIR</t>
  </si>
  <si>
    <t xml:space="preserve">Lizard Man</t>
  </si>
  <si>
    <t xml:space="preserve">男魔獣海</t>
  </si>
  <si>
    <t xml:space="preserve">Man Monster Sea</t>
  </si>
  <si>
    <t xml:space="preserve">Aquatic activity: 6 
Penetration attack 
Surprise tactics: 4 
Special increase: 25 
Self-Blast Barrier: 15 
Fire Spirit Debuff: 6 </t>
  </si>
  <si>
    <t xml:space="preserve">Revenge Fang: 15 
Surprise Tactics: 6 </t>
  </si>
  <si>
    <t xml:space="preserve">Minotaur</t>
  </si>
  <si>
    <t xml:space="preserve">Vessel</t>
  </si>
  <si>
    <t xml:space="preserve">Counterattack Doubled: 2 
Penetration Attack 
Special Increase: 20 
Wall Breaking: 25 
Counterattack Resistance: 35 
Full Attack: 25 </t>
  </si>
  <si>
    <t xml:space="preserve">Defensive Body: 15 
Helmet Split: 10 </t>
  </si>
  <si>
    <t xml:space="preserve">0,XI</t>
  </si>
  <si>
    <t xml:space="preserve">Merman</t>
  </si>
  <si>
    <t xml:space="preserve">男魔海</t>
  </si>
  <si>
    <t xml:space="preserve">Man Demon Sea</t>
  </si>
  <si>
    <t xml:space="preserve">Beast Fire</t>
  </si>
  <si>
    <t xml:space="preserve">Aquatic Activity: 6 
Penetrating Attack 
Water Stream Radiation: 7 
Critical Critical: 30 
Counterattack Resistance: 25 
Wild Fang: 5 </t>
  </si>
  <si>
    <t xml:space="preserve">Flanking Attack: 5 
Attack Formation: 12 </t>
  </si>
  <si>
    <t xml:space="preserve">XI, XVII</t>
  </si>
  <si>
    <t xml:space="preserve">Garo Lancer</t>
  </si>
  <si>
    <t xml:space="preserve">Flank attack: 6 
Piercing attack 
Attack formation: 16 
Tree spirit activation: 10 
Trehan: 12 
Defeat Money Luck: 5 
Adapt to night battle 
Courageous </t>
  </si>
  <si>
    <t xml:space="preserve">Trehan: 8 
Fatal Special: 65 </t>
  </si>
  <si>
    <t xml:space="preserve">VI, VII, XIV</t>
  </si>
  <si>
    <t xml:space="preserve">Hawk Knight</t>
  </si>
  <si>
    <t xml:space="preserve">男魔獣飛</t>
  </si>
  <si>
    <t xml:space="preserve">Man Demon Beast Flight</t>
  </si>
  <si>
    <t xml:space="preserve">Flying Beast Tree</t>
  </si>
  <si>
    <t xml:space="preserve">Special Increase: 20 
Surprise Alert: 10 
Evade: 20 
Parry: 20 
Penetration attack 
Full attack: 25 
Adapt to night battle 
Speed formation: 6 </t>
  </si>
  <si>
    <t xml:space="preserve">Flight activity: 6 
Critical kill: 20 </t>
  </si>
  <si>
    <t xml:space="preserve">XI, XII, XVII</t>
  </si>
  <si>
    <t xml:space="preserve">Okish Rider</t>
  </si>
  <si>
    <t xml:space="preserve">女魔獣騎飛器</t>
  </si>
  <si>
    <t xml:space="preserve">Witch Beast Cavalry</t>
  </si>
  <si>
    <t xml:space="preserve">Flying Sea</t>
  </si>
  <si>
    <t xml:space="preserve">Theoflad</t>
  </si>
  <si>
    <t xml:space="preserve">Flank Attack: 5 
Penetrating Attack 
Special Increase: 35 
Division Activity: 8 
Speed Formation: 12 
Trehanning: 10 
Soldier Transport 
Surprise Tactics: 10 </t>
  </si>
  <si>
    <t xml:space="preserve">Defeat Money Luck: 5 
Surprise Alert: 15 </t>
  </si>
  <si>
    <t xml:space="preserve">VII, XIV, XVII</t>
  </si>
  <si>
    <t xml:space="preserve">Isao Masira</t>
  </si>
  <si>
    <t xml:space="preserve">女魔獣火樹</t>
  </si>
  <si>
    <t xml:space="preserve">Witch Beast Fire Tree</t>
  </si>
  <si>
    <t xml:space="preserve">Human Insect</t>
  </si>
  <si>
    <t xml:space="preserve">Attack Formation: 8 
Flamethrower: 6 
Parry: 20 
Full Attack: 35 
Flank Attack: 5 
Counterattack Resistance: 50 
Self-Blast Barrier: 35 </t>
  </si>
  <si>
    <t xml:space="preserve">Fire spirit activity: 8 
Helmet split: 15 </t>
  </si>
  <si>
    <t xml:space="preserve">0, VII, XI, XIV</t>
  </si>
  <si>
    <t xml:space="preserve">Kobold Hunter</t>
  </si>
  <si>
    <t xml:space="preserve">男魔獣樹</t>
  </si>
  <si>
    <t xml:space="preserve">Man Beast Tree</t>
  </si>
  <si>
    <t xml:space="preserve">Flight</t>
  </si>
  <si>
    <t xml:space="preserve">Shooting 
Tools</t>
  </si>
  <si>
    <t xml:space="preserve">Speed Formation: 4 
Ranged Attack 
Surprise Alert: 5 
Tree Spirituality: 4 
Speed Formation: 3 
Helmet Split: 15 </t>
  </si>
  <si>
    <t xml:space="preserve">Flanking attack: 3 
Flying attack: 1 </t>
  </si>
  <si>
    <t xml:space="preserve">Mermaid</t>
  </si>
  <si>
    <t xml:space="preserve">Man Fire</t>
  </si>
  <si>
    <t xml:space="preserve">Fan Attack 
Multi-Ailement 
Ranged Attack 
Attack Reduction: 8 
Intelligence Reduction: 8 
Water Radiation: 4 
Tactical Support: 20 </t>
  </si>
  <si>
    <t xml:space="preserve">Intelligence Formation: 10 
Tactical Interference: 25 </t>
  </si>
  <si>
    <t xml:space="preserve">II, XIV</t>
  </si>
  <si>
    <t xml:space="preserve">Cane 
Vestment</t>
  </si>
  <si>
    <t xml:space="preserve">Intelligence Formation: 8 
Surprise Alert: 10 
Flying Activity: 6 
Magic Radiation: 12 
Ranged Attack 
Anti-Magic Barrier: 15 
Adapt to Night Battle 
Defense Reduction: 8 </t>
  </si>
  <si>
    <t xml:space="preserve">Magic Amplification: 10 
Great Magic Circle: 7 </t>
  </si>
  <si>
    <t xml:space="preserve">I, XII, XVII</t>
  </si>
  <si>
    <t xml:space="preserve">Horus</t>
  </si>
  <si>
    <t xml:space="preserve">Thunder</t>
  </si>
  <si>
    <t xml:space="preserve">男魔獣飛雷夜</t>
  </si>
  <si>
    <t xml:space="preserve">Man Demon Beast Flying Night</t>
  </si>
  <si>
    <t xml:space="preserve">Sea Flying Night</t>
  </si>
  <si>
    <t xml:space="preserve">One-Handed 
Shooting</t>
  </si>
  <si>
    <t xml:space="preserve">Surprise Tactics: 8 
Surprise Alert: 21 
Flank Attack: 8 
Torpedo Formation: 6 
Ranged Attack 
Ranged Immunity 
Flight Activity: 8 
Flight Debility: 8 </t>
  </si>
  <si>
    <t xml:space="preserve">Fatal Special: 70 
Side Disabled </t>
  </si>
  <si>
    <t xml:space="preserve">IV,IX,XVII</t>
  </si>
  <si>
    <t xml:space="preserve">Freon</t>
  </si>
  <si>
    <t xml:space="preserve">Flying Demon Man</t>
  </si>
  <si>
    <t xml:space="preserve">Water current formation: 14 
Anomalous resistance 
Anti-Magic barrier: 60 
Equal healing: 12 
Defensive defense 
Evade: 75 
Defensive body: 30 
Absolute cure </t>
  </si>
  <si>
    <t xml:space="preserve">Tactical Support: 40 
Division Weakness: 15 </t>
  </si>
  <si>
    <t xml:space="preserve">Sahagin</t>
  </si>
  <si>
    <t xml:space="preserve">Water Stream Radiation: 6 
Ranged Attack 
Aquatic Active: 5 
Fire Spirit Debuff: 6 
Suicide Barrier: 20 
Weak Intelligence: 4 </t>
  </si>
  <si>
    <t xml:space="preserve">Aquatic Activity: 8 
Intelligence Formation: 6 </t>
  </si>
  <si>
    <t xml:space="preserve">I</t>
  </si>
  <si>
    <t xml:space="preserve">Kaas</t>
  </si>
  <si>
    <t xml:space="preserve">Man And Beast</t>
  </si>
  <si>
    <t xml:space="preserve">Magic Radiation: 5 
Ranged Attack 
Demon Medicine: 5 
Defense Debuff: 4 
Anti-Magic Barrier: 15 </t>
  </si>
  <si>
    <t xml:space="preserve">Asmodian Activeness: 6 
Anti-Magic Barrier: 20 </t>
  </si>
  <si>
    <t xml:space="preserve">Kobold Engineer</t>
  </si>
  <si>
    <t xml:space="preserve">Wall construction: 75 
Overall healing: 8 
Ranged attack 
Beast activity: 8 
Weapon Activity: 8 
Tactical Support: 50 
Resources: 15 
Reduction Treatment </t>
  </si>
  <si>
    <t xml:space="preserve">Suicide Barrier: 25 
Equal Healing: 6 </t>
  </si>
  <si>
    <t xml:space="preserve">V.</t>
  </si>
  <si>
    <t xml:space="preserve">II, V, XIV</t>
  </si>
  <si>
    <t xml:space="preserve">Carrier Woo One</t>
  </si>
  <si>
    <t xml:space="preserve">Vestment 
Tools</t>
  </si>
  <si>
    <t xml:space="preserve">Demon Activation: 10 
Overall Healing: 7 
Ranged Attack 
Luck Destroyed: 3 
Luck Destroyed: 4 
Missed Target 
Resources: 25 </t>
  </si>
  <si>
    <t xml:space="preserve">Resources: 15 
Defeat Money: 5 </t>
  </si>
  <si>
    <t xml:space="preserve">II, IX, XIV</t>
  </si>
  <si>
    <t xml:space="preserve">Aurgelmil</t>
  </si>
  <si>
    <t xml:space="preserve">魔夜</t>
  </si>
  <si>
    <t xml:space="preserve">Night</t>
  </si>
  <si>
    <t xml:space="preserve">Human Demon</t>
  </si>
  <si>
    <t xml:space="preserve">Muspellander</t>
  </si>
  <si>
    <t xml:space="preserve">Night Activity: 12 
Cross Attack 
Great Magic Circle: 16 
Anti-Magic Barrier: 35 
Demon Medicine: 15 
Defensive Body: 40 
Dimensional Slash: 15 
Revenge Fang: 15 </t>
  </si>
  <si>
    <t xml:space="preserve">Division Weakness: 20 
Wild Fang: 10 </t>
  </si>
  <si>
    <t xml:space="preserve">I,IV,IX,XII,XIII, XV,XVI,XVIII,XX,XIR</t>
  </si>
  <si>
    <t xml:space="preserve">Elder Gigas</t>
  </si>
  <si>
    <t xml:space="preserve">男魔樹雷</t>
  </si>
  <si>
    <t xml:space="preserve">Man Magic Tree Thunder</t>
  </si>
  <si>
    <t xml:space="preserve">Flying Tree Insect</t>
  </si>
  <si>
    <t xml:space="preserve">Fatal Special: 80 
All-area attack 
Ranged attack 
Large Lightning Formation: 12 
Defensive Body: 30 
Anti-Magic Barrier: 40 
Abnormal Resistance 
Thunder Spirit Active: 10 </t>
  </si>
  <si>
    <t xml:space="preserve">Intelligence Formation: 12 
Wall Breaker: 80 </t>
  </si>
  <si>
    <t xml:space="preserve">I, IV, XI, XIV, IR, VR, XIR</t>
  </si>
  <si>
    <t xml:space="preserve">Oak Guard</t>
  </si>
  <si>
    <t xml:space="preserve">男魔獣騎</t>
  </si>
  <si>
    <t xml:space="preserve">Man Beast Knight</t>
  </si>
  <si>
    <t xml:space="preserve">One-handed 
Shield</t>
  </si>
  <si>
    <t xml:space="preserve">Defensive Formation: 4 
Counterattack Doubling: 1 
Building Walls: 10 
Special Attack Defense: 20 
exclusive defense </t>
  </si>
  <si>
    <t xml:space="preserve">Defensive Body: 15 
Parry: 10 </t>
  </si>
  <si>
    <t xml:space="preserve">XI</t>
  </si>
  <si>
    <t xml:space="preserve">Holstauros</t>
  </si>
  <si>
    <t xml:space="preserve">女魔獣騎器</t>
  </si>
  <si>
    <t xml:space="preserve">Female Demon Knight</t>
  </si>
  <si>
    <t xml:space="preserve">Arbor</t>
  </si>
  <si>
    <t xml:space="preserve">Self-healing: 8 
Beast activation: 8 
Penetration disabled 
Counter attack double: 4 
Defensive Formation: 12 
Parry: 35 
Defensive Defense </t>
  </si>
  <si>
    <t xml:space="preserve">Advance Defense 
Special Attack Defense: 35 </t>
  </si>
  <si>
    <t xml:space="preserve">IV, VII, XVII</t>
  </si>
  <si>
    <t xml:space="preserve">Ogre</t>
  </si>
  <si>
    <t xml:space="preserve">男魔火</t>
  </si>
  <si>
    <t xml:space="preserve">Man Magic Fire</t>
  </si>
  <si>
    <t xml:space="preserve">Human Tree Insect</t>
  </si>
  <si>
    <t xml:space="preserve">Critical Resistance:50 
Double Counterattack:5 
Forward Defense 
Defense Formation:10 
Defensive Body: 25 
Special Increase: 20 
Wild Fang: 6 </t>
  </si>
  <si>
    <t xml:space="preserve">Fatal Special: 40 
Dragon Scale Protection: 40 </t>
  </si>
  <si>
    <t xml:space="preserve">0, VII, XI, XVI</t>
  </si>
  <si>
    <t xml:space="preserve">Gigas Knight</t>
  </si>
  <si>
    <t xml:space="preserve">男魔器騎</t>
  </si>
  <si>
    <t xml:space="preserve">Man Magic Knight</t>
  </si>
  <si>
    <t xml:space="preserve">Knight</t>
  </si>
  <si>
    <t xml:space="preserve">Special Increase: 40 
Fatal Special: 40 
Parry: 30 
Defense Formation: 15 
Special resistance: 25 </t>
  </si>
  <si>
    <t xml:space="preserve">Forward Defense 
Anomaly Resistance </t>
  </si>
  <si>
    <t xml:space="preserve">IV, XI, XVII, XIR</t>
  </si>
  <si>
    <t xml:space="preserve">God Monster Sea</t>
  </si>
  <si>
    <t xml:space="preserve">Shield 
Armor</t>
  </si>
  <si>
    <t xml:space="preserve">Defensive Formation: 25 
Defensive Defense 
Advance Defense 
Double Counterattack: 8 
Cross Ineffective 
Special Attack Defense: 50 
Defensive Body: 40 
Abnormal Resistance </t>
  </si>
  <si>
    <t xml:space="preserve">Surprise Alert: 16 
Knight Activity: 15 </t>
  </si>
  <si>
    <t xml:space="preserve">Garrod</t>
  </si>
  <si>
    <t xml:space="preserve">Tree</t>
  </si>
  <si>
    <t xml:space="preserve">Flank Attack: 2 
Parry: 15 
Helmet Split: 25 
Tree spirit activation: 4 
Counterattack resistance: 15 </t>
  </si>
  <si>
    <t xml:space="preserve">Velocity Formation: 6 
Tree Spirituality: 6 </t>
  </si>
  <si>
    <t xml:space="preserve">Cyclops</t>
  </si>
  <si>
    <t xml:space="preserve">男魔</t>
  </si>
  <si>
    <t xml:space="preserve">Male Demon</t>
  </si>
  <si>
    <t xml:space="preserve">Human Flight</t>
  </si>
  <si>
    <t xml:space="preserve">Two-handed 
Two-handed</t>
  </si>
  <si>
    <t xml:space="preserve">Fan Attack 
Special Increase: 40 
Defensive Body: 40 
Wall Breaking: 50 
Helmet Split: 30 
Counterattack Resistance: 25 
Wild Fang: 6 </t>
  </si>
  <si>
    <t xml:space="preserve">Full Attack: 30 
Special Attack Defense: 30 </t>
  </si>
  <si>
    <t xml:space="preserve">0, XI, XVI</t>
  </si>
  <si>
    <t xml:space="preserve">Twin Merfolk</t>
  </si>
  <si>
    <t xml:space="preserve">Device Fire</t>
  </si>
  <si>
    <t xml:space="preserve">Two-Handed 
Wand</t>
  </si>
  <si>
    <t xml:space="preserve">Storm: 5 
Parry: 35 
Anti-Magic Barrier: 20 
Cross attack 
Added Attack: 50 
Helm split: 35 
Aquatic activity: 12 
Demon medicine: 8 </t>
  </si>
  <si>
    <t xml:space="preserve">Attack Formation: 15 
Intelligence Formation: 15 </t>
  </si>
  <si>
    <t xml:space="preserve">IV, VII, IX</t>
  </si>
  <si>
    <t xml:space="preserve">Gigas Raider</t>
  </si>
  <si>
    <t xml:space="preserve">女魔樹</t>
  </si>
  <si>
    <t xml:space="preserve">Female Demon Tree</t>
  </si>
  <si>
    <t xml:space="preserve">Beast Tree Insect</t>
  </si>
  <si>
    <t xml:space="preserve">Wall Crash: 100 
Special Increase: 25 
Helmet Break: 30 
Full Attack: 50 
Fan Attack 
Wild Fang: 8 
Abnormal Resistance </t>
  </si>
  <si>
    <t xml:space="preserve">Defense Debuff: 15 
Counterattack Resistance: 50 </t>
  </si>
  <si>
    <t xml:space="preserve">0,VII,XI,XVI,0R, XIR</t>
  </si>
  <si>
    <t xml:space="preserve">火魔夜</t>
  </si>
  <si>
    <t xml:space="preserve">Fire Night</t>
  </si>
  <si>
    <t xml:space="preserve">Special Increase: 25 
Cross Attack 
Fire Circle: 8 
Fire Spirit Active: 16 
Full Attack: 50 
Defensive Body: 40 
Critical Hit: 60 
Suicide Barrier: 70 </t>
  </si>
  <si>
    <t xml:space="preserve">Fire Activation: 16 
Wild Fang: 12 </t>
  </si>
  <si>
    <t xml:space="preserve">0,IV,VII,XI,XII, XIII,XV,XVI,XVII,XX, XIR</t>
  </si>
  <si>
    <t xml:space="preserve">Maximum Ogre</t>
  </si>
  <si>
    <t xml:space="preserve">男人魔火</t>
  </si>
  <si>
    <t xml:space="preserve">Man Man Fire</t>
  </si>
  <si>
    <t xml:space="preserve">Dragon Demon Beast</t>
  </si>
  <si>
    <t xml:space="preserve">Claws 
Claws</t>
  </si>
  <si>
    <t xml:space="preserve">Wild Fang: 15 
Full Attack: 100 
Defense Reduction: 20 
Helmet Split: 50 
Dragon scale protection: 100 
Defense body: 30 
Counterattack resistance: 50 
Special increase: 25 </t>
  </si>
  <si>
    <t xml:space="preserve">Division Weak: 20 
Critical Hit: 60 </t>
  </si>
  <si>
    <t xml:space="preserve">XXR</t>
  </si>
  <si>
    <t xml:space="preserve">0,IV,VII,XI,XV, XVI,XX,XXI,0R,VIIR, XIR,XIIR,XVR,XVIR,XXR</t>
  </si>
  <si>
    <t xml:space="preserve">Bersol</t>
  </si>
  <si>
    <t xml:space="preserve">男魔樹毒死超</t>
  </si>
  <si>
    <t xml:space="preserve">Man Demon Tree Poison Super</t>
  </si>
  <si>
    <t xml:space="preserve">Demon God Beast Death</t>
  </si>
  <si>
    <t xml:space="preserve">Immortality: 25 
Great Vapor Formation: 15 
Recovery: 35 
Helmet Split: 40 
All-area attack 
Special attack defense: 50 
Defensive body: 60 </t>
  </si>
  <si>
    <t xml:space="preserve">Wild Fang: 15 
Suicide Barrier: 75 </t>
  </si>
  <si>
    <t xml:space="preserve">IV,XI,XIII,XV,XVI, XVIII,XX,XXI,IVR,XIR, XIIR,XIIIR,XVR,XVIIIR</t>
  </si>
  <si>
    <t xml:space="preserve">*Soldier [#a8575208]</t>
  </si>
  <si>
    <t xml:space="preserve">Swordsman</t>
  </si>
  <si>
    <t xml:space="preserve">Soldier</t>
  </si>
  <si>
    <t xml:space="preserve">人男</t>
  </si>
  <si>
    <t xml:space="preserve">Food</t>
  </si>
  <si>
    <t xml:space="preserve">Attack Formation: 3 
Parry: 10 
Trehanning: 2 
Human Activity: 3 
Fatal Special: 15 </t>
  </si>
  <si>
    <t xml:space="preserve">Special Attack Increase: 25 
Demon Special Attack: 1 </t>
  </si>
  <si>
    <t xml:space="preserve">Chariot</t>
  </si>
  <si>
    <t xml:space="preserve">人女獣騎</t>
  </si>
  <si>
    <t xml:space="preserve">Human Beast</t>
  </si>
  <si>
    <t xml:space="preserve">Counterattack resistance: 25 
Penetration attack 
Surprise strategy: 6 
Attack formation: 10 
Flank Attack: 6 
Special Increase: 20 
Knight Activity: 6 </t>
  </si>
  <si>
    <t xml:space="preserve">Speed Formation: 5 
Surprise Tactics: 6 </t>
  </si>
  <si>
    <t xml:space="preserve">VII, XVII</t>
  </si>
  <si>
    <t xml:space="preserve">Cloud Lagoon</t>
  </si>
  <si>
    <t xml:space="preserve">人女竜騎</t>
  </si>
  <si>
    <t xml:space="preserve">Human Dragon Knight</t>
  </si>
  <si>
    <t xml:space="preserve">Beast Tree Demon</t>
  </si>
  <si>
    <t xml:space="preserve">Esteria</t>
  </si>
  <si>
    <t xml:space="preserve">Added Attack: 55 
Special Increase: 25 
Fatal Special: 40 
Surprise Alert: 8 
Dragon Scale Protection: 60 
Parry: 55 
Flanking Attack: 5 
Knight Activity: 6 </t>
  </si>
  <si>
    <t xml:space="preserve">Full Attack: 30 
Suicide Barrier: 50 </t>
  </si>
  <si>
    <t xml:space="preserve">IIIR</t>
  </si>
  <si>
    <t xml:space="preserve">X, XI, IIIR</t>
  </si>
  <si>
    <t xml:space="preserve">Spearman</t>
  </si>
  <si>
    <t xml:space="preserve">人女</t>
  </si>
  <si>
    <t xml:space="preserve">Woman</t>
  </si>
  <si>
    <t xml:space="preserve">Penetrating Attack 
Special Increase: 15 
Speed Formation: 3 
Demon Weakness: 4 
Human activity: 3 </t>
  </si>
  <si>
    <t xml:space="preserve">Flanking Attack: 4 
Surprise Alert: 6 </t>
  </si>
  <si>
    <t xml:space="preserve">人男獣騎</t>
  </si>
  <si>
    <t xml:space="preserve">Penetration attack 
Speed formation: 5 
Surprise strategy: 5 
Flank attack: 3 
Defense Reduction: 3 
Night Fight Adaptation </t>
  </si>
  <si>
    <t xml:space="preserve">Attack Formation: 5 
Surprise Tactics: 5 </t>
  </si>
  <si>
    <t xml:space="preserve">Gale Ritter</t>
  </si>
  <si>
    <t xml:space="preserve">人女獣飛騎</t>
  </si>
  <si>
    <t xml:space="preserve">Human Female Beast Flying</t>
  </si>
  <si>
    <t xml:space="preserve">Two-handed 
Vestment</t>
  </si>
  <si>
    <t xml:space="preserve">Penetration Attack 
Speed Formation: 16 
Evade: 65 
Flight Activity: 10 
Flank Attack: 5 
Surprise Alert: 8 
Surprise Tactics: 8 
Critical Hit: 30 </t>
  </si>
  <si>
    <t xml:space="preserve">Knight Active: 6 
Flight Debuff: 10 </t>
  </si>
  <si>
    <t xml:space="preserve">VIII</t>
  </si>
  <si>
    <t xml:space="preserve">II, VI, VIII, XIV</t>
  </si>
  <si>
    <t xml:space="preserve">Black Knight</t>
  </si>
  <si>
    <t xml:space="preserve">人男魔獣騎夜</t>
  </si>
  <si>
    <t xml:space="preserve">Man Man Beast Knight Night</t>
  </si>
  <si>
    <t xml:space="preserve">Hitogami Knight</t>
  </si>
  <si>
    <t xml:space="preserve">Penetration attack 
Great poison circle: 10 
Abnormal resistance 
Poison attack: 10 
Attack Formation:10 
Weak Defense:10 
Surprise Tactics:10 
Curse Strike </t>
  </si>
  <si>
    <t xml:space="preserve">Side Disabled 
Multi-Ailement </t>
  </si>
  <si>
    <t xml:space="preserve">VIII, IX, XI, XII</t>
  </si>
  <si>
    <t xml:space="preserve">Wing Dragoon</t>
  </si>
  <si>
    <t xml:space="preserve">人男竜騎雷飛</t>
  </si>
  <si>
    <t xml:space="preserve">Human Dragon Knight Raihi</t>
  </si>
  <si>
    <t xml:space="preserve">Flying Sea Dragon</t>
  </si>
  <si>
    <t xml:space="preserve">Fan Attack 
Critical Hit: 45 
Helmet Split: 25 
Dragon Scale Protection: 50 
Evade:50 
Lightning Radiation:12 
Flight Activity:8 
Speed Formation:8 </t>
  </si>
  <si>
    <t xml:space="preserve">Penetrating Attack 
Speed Formation: 10 </t>
  </si>
  <si>
    <t xml:space="preserve">X, XVII, IIIR</t>
  </si>
  <si>
    <t xml:space="preserve">Bowman</t>
  </si>
  <si>
    <t xml:space="preserve">Ranged Attack 
Surprise Alert: 4 
Speed Formation: 4 
Critical Hit: 10 
Human activity: 3 </t>
  </si>
  <si>
    <t xml:space="preserve">Surprise Tactics: 6 
Flying Attacks: 1 </t>
  </si>
  <si>
    <t xml:space="preserve">Crossbowman</t>
  </si>
  <si>
    <t xml:space="preserve">人男騎樹</t>
  </si>
  <si>
    <t xml:space="preserve">Man Riding Tree</t>
  </si>
  <si>
    <t xml:space="preserve">Flying Beast</t>
  </si>
  <si>
    <t xml:space="preserve">Ranged Attack 
Special Increase: 10 
Speed Debuff: 5 
Demon Debuff: 5 
Flanking Attack: 4 
Suitable for night battles </t>
  </si>
  <si>
    <t xml:space="preserve">Fatal Special: 35 
Attack Formation: 8 </t>
  </si>
  <si>
    <t xml:space="preserve">XI, XII</t>
  </si>
  <si>
    <t xml:space="preserve">Cavalry Musketeer</t>
  </si>
  <si>
    <t xml:space="preserve">人女器獣騎</t>
  </si>
  <si>
    <t xml:space="preserve">Female Genitalia</t>
  </si>
  <si>
    <t xml:space="preserve">Flying Debuff: 10 
Ranged Attack 
Surprise Tactics: 4 
Attack Formation: 8 
Speed Formation: 8 
Special Increase: 15 
Helmet Split: 20 </t>
  </si>
  <si>
    <t xml:space="preserve">Flanking Attack: 6 
Knight Active: 8 </t>
  </si>
  <si>
    <t xml:space="preserve">Blast Dragoon</t>
  </si>
  <si>
    <t xml:space="preserve">人女竜火騎</t>
  </si>
  <si>
    <t xml:space="preserve">Human Dragon Fire Knight</t>
  </si>
  <si>
    <t xml:space="preserve">Fire Magic Flying</t>
  </si>
  <si>
    <t xml:space="preserve">Cross Attack 
Ranged Attack 
Multi-Ailement 
Full Attack: 60 
Defense Reduction: 15 
Great Flame Formation: 8 
Wall Breaking: 50 
Suicide Barrier: 40 </t>
  </si>
  <si>
    <t xml:space="preserve">Attack Formation: 20 
Magic Amplification: 15 </t>
  </si>
  <si>
    <t xml:space="preserve">I,IX,X,IIIR</t>
  </si>
  <si>
    <t xml:space="preserve">Magician</t>
  </si>
  <si>
    <t xml:space="preserve">人女夜</t>
  </si>
  <si>
    <t xml:space="preserve">Human Woman Night</t>
  </si>
  <si>
    <t xml:space="preserve">Fire Ice Lightning</t>
  </si>
  <si>
    <t xml:space="preserve">Magic Radiation: 7 
Ranged Attack 
Division Weakness: 4 
Day Adaptation 
Anti-Magic Barrier: 10 </t>
  </si>
  <si>
    <t xml:space="preserve">Great Magic Circle: 3 </t>
  </si>
  <si>
    <t xml:space="preserve">Elementaler</t>
  </si>
  <si>
    <t xml:space="preserve">人女氷夜</t>
  </si>
  <si>
    <t xml:space="preserve">Human Woman Ice Night</t>
  </si>
  <si>
    <t xml:space="preserve">Fire Ice Thunder Sea</t>
  </si>
  <si>
    <t xml:space="preserve">Ranged Attack 
Ice Activation: 10 
Ice Strike Force: 8 
Division Weakness: 8 
Anti-Magic Reflex: 10 
Paralysis Attack: 2 
Seal Attack 
Tactical Barrier: 20 </t>
  </si>
  <si>
    <t xml:space="preserve">Multi-Ailement 
Fan attack </t>
  </si>
  <si>
    <t xml:space="preserve">I,IX,XVIII</t>
  </si>
  <si>
    <t xml:space="preserve">Shield Soldier</t>
  </si>
  <si>
    <t xml:space="preserve">Defensive Formation: 2 
Parry: 5 
Exclusive Defense 
Special Resistance: 5 
Human activity: 3 </t>
  </si>
  <si>
    <t xml:space="preserve">Special Attack Defense: 5 
Critical Resistance: 5 </t>
  </si>
  <si>
    <t xml:space="preserve">Hoplite</t>
  </si>
  <si>
    <t xml:space="preserve">人男騎</t>
  </si>
  <si>
    <t xml:space="preserve">Man Rider</t>
  </si>
  <si>
    <t xml:space="preserve">Defensive Formation: 7 
Parry: 15 
Advance Defense 
Defensive Defense 
Special resistance: 10 
Castle wall building: 10 </t>
  </si>
  <si>
    <t xml:space="preserve">Parry: 10 
Defensive Body: 5 </t>
  </si>
  <si>
    <t xml:space="preserve">II, XI</t>
  </si>
  <si>
    <t xml:space="preserve">Frontier Shield Soldier</t>
  </si>
  <si>
    <t xml:space="preserve">人男器騎</t>
  </si>
  <si>
    <t xml:space="preserve">Human Male Knight</t>
  </si>
  <si>
    <t xml:space="preserve">Shield 
Tools</t>
  </si>
  <si>
    <t xml:space="preserve">Defensive formation: 5 
Defensive defense 
Surprise alert: 5 
Special attack defense: 10 </t>
  </si>
  <si>
    <t xml:space="preserve">Knight Active: 8 
Counterattack Doubling: 2 </t>
  </si>
  <si>
    <t xml:space="preserve">Armored Soldier</t>
  </si>
  <si>
    <t xml:space="preserve">人女火器</t>
  </si>
  <si>
    <t xml:space="preserve">Human Female Firearms</t>
  </si>
  <si>
    <t xml:space="preserve">Magic Knight</t>
  </si>
  <si>
    <t xml:space="preserve">Arche Fairy</t>
  </si>
  <si>
    <t xml:space="preserve">Counter Attack Doubled: 4 
Anti-Magic Barrier: 99 
Defense Formation: 14 
Dragon Scale Protection: 50 
Building walls: 75 
Defensive body: 25 </t>
  </si>
  <si>
    <t xml:space="preserve">Special Increase: 25 
Double Counterattack: 3 </t>
  </si>
  <si>
    <t xml:space="preserve">VIII, XI, XVII</t>
  </si>
  <si>
    <t xml:space="preserve">Scale Lagoon</t>
  </si>
  <si>
    <t xml:space="preserve">人男竜騎</t>
  </si>
  <si>
    <t xml:space="preserve">Man Dragon Knight</t>
  </si>
  <si>
    <t xml:space="preserve">Cavalry</t>
  </si>
  <si>
    <t xml:space="preserve">Defensive Formation: 20 
Defensive Body: 25 
Exclusive Defense 
Dragon Scale Defense: 70 
Special Resistance:25 
Parry:40 
Critical Resistance:45 
Double Counterattack:5 </t>
  </si>
  <si>
    <t xml:space="preserve">Forward Defense 
Critical Resistance: 35 </t>
  </si>
  <si>
    <t xml:space="preserve">VII,X,IIIR</t>
  </si>
  <si>
    <t xml:space="preserve">Carpenter</t>
  </si>
  <si>
    <t xml:space="preserve">人男器</t>
  </si>
  <si>
    <t xml:space="preserve">Human Penis</t>
  </si>
  <si>
    <t xml:space="preserve">Two-handed 
Tools</t>
  </si>
  <si>
    <t xml:space="preserve">Breaking the helmet: 30 
Breaking the wall: 25 
Building the wall: 25 
Weapon weakness: 6 
Counterattack resistance: 20 </t>
  </si>
  <si>
    <t xml:space="preserve">Attack Formation: 6 
Weak Defense: 5 </t>
  </si>
  <si>
    <t xml:space="preserve">Charlatan</t>
  </si>
  <si>
    <t xml:space="preserve">人男器氷</t>
  </si>
  <si>
    <t xml:space="preserve">Human Penis Ice</t>
  </si>
  <si>
    <t xml:space="preserve">Special Increase: 40 
Critical Special: 50 
Wall Breaking: 50 
Defeat Money Luck: 5 
Adapt to Night Battle 
Weapon Weakness: 8 
Defense Reduction: 8 </t>
  </si>
  <si>
    <t xml:space="preserve">Attack Formation: 8 
Weapon Special Attack: 1 </t>
  </si>
  <si>
    <t xml:space="preserve">0, XII, XVII</t>
  </si>
  <si>
    <t xml:space="preserve">Artillery</t>
  </si>
  <si>
    <t xml:space="preserve">Flying Ice</t>
  </si>
  <si>
    <t xml:space="preserve">Shooting 
Armor</t>
  </si>
  <si>
    <t xml:space="preserve">Fan Attack 
Ranged Attack 
Rampage: 60 
Weapon Weapon Debuff: 8 
Flying Debuff: 8 
Flamethrower: 3 
Full Attack: 30 </t>
  </si>
  <si>
    <t xml:space="preserve">Defensive Weakness: 10 
Wall Crasher: 80 </t>
  </si>
  <si>
    <t xml:space="preserve">0,I,XVII</t>
  </si>
  <si>
    <t xml:space="preserve">Horn Dragoon</t>
  </si>
  <si>
    <t xml:space="preserve">Mankiryu</t>
  </si>
  <si>
    <t xml:space="preserve">Two-handed 
Beast Armor</t>
  </si>
  <si>
    <t xml:space="preserve">Penetrating Attack 
Helmet Split: 40 
Special Increase: 20 
Dragon Scale Protection: 50 
Parry: 50 
Counterattack Resistance: 50 
Wild Fang: 6 </t>
  </si>
  <si>
    <t xml:space="preserve">Fatal Special: 35 
Full Attack: 35 </t>
  </si>
  <si>
    <t xml:space="preserve">X, XIV, IIIR</t>
  </si>
  <si>
    <t xml:space="preserve">Ultima Non</t>
  </si>
  <si>
    <t xml:space="preserve">人男器雷</t>
  </si>
  <si>
    <t xml:space="preserve">Human Male Thunder</t>
  </si>
  <si>
    <t xml:space="preserve">Demon Dragon</t>
  </si>
  <si>
    <t xml:space="preserve">Self-Determination: 50 
Dimensional Slash: 30 
Helmet Split: 30 
Full Attack: 50 
Defense Reduction: 12 
Lightning Radiation: 15 
Rampart Break: 80 
Speed Debuff: 15 </t>
  </si>
  <si>
    <t xml:space="preserve">Fan Attack 
Attack Formation: 10 </t>
  </si>
  <si>
    <t xml:space="preserve">I,IV,VII,VIII,XI, XIII,XVI,XIR</t>
  </si>
  <si>
    <t xml:space="preserve">*Mercenaries [#vcb5b9d1]</t>
  </si>
  <si>
    <t xml:space="preserve">Mercenary</t>
  </si>
  <si>
    <t xml:space="preserve">Devil</t>
  </si>
  <si>
    <t xml:space="preserve">Attack Formation: 5 
Parry: 15 
Special Resistance: 15 
Night Battle Adaptation </t>
  </si>
  <si>
    <t xml:space="preserve">Ranged Attack 
Human Activity: 5 </t>
  </si>
  <si>
    <t xml:space="preserve">Lady Fighter</t>
  </si>
  <si>
    <t xml:space="preserve">Fatal Special: 10 
Speed Formation: 5 
Special Increase: 25 
Flanking Attack: 3 
Suitable for night battles </t>
  </si>
  <si>
    <t xml:space="preserve">Surprise Alert: 5 
Human Activity: 5 </t>
  </si>
  <si>
    <t xml:space="preserve">Amazon Blader</t>
  </si>
  <si>
    <t xml:space="preserve">人女樹雷</t>
  </si>
  <si>
    <t xml:space="preserve">Human Woman Tree Thunder</t>
  </si>
  <si>
    <t xml:space="preserve">Sea Cavalry</t>
  </si>
  <si>
    <t xml:space="preserve">Amazon Sniper</t>
  </si>
  <si>
    <t xml:space="preserve">Added Attack: 40 
Paralyze Attack: 2 
Attack Formation: 8 
Active Female: 6 
Parry: 45 
Fatal Special: 60 
Wild Fang: 10 </t>
  </si>
  <si>
    <t xml:space="preserve">Tree Spirituality: 8 
Flanking Attack: 4 </t>
  </si>
  <si>
    <t xml:space="preserve">VI, XI, XVII</t>
  </si>
  <si>
    <t xml:space="preserve">Pirates</t>
  </si>
  <si>
    <t xml:space="preserve">人男海</t>
  </si>
  <si>
    <t xml:space="preserve">Human Man Sea</t>
  </si>
  <si>
    <t xml:space="preserve">Ocean</t>
  </si>
  <si>
    <t xml:space="preserve">Buccaneer</t>
  </si>
  <si>
    <t xml:space="preserve">Flanking Attack: 3 
Surprise Tactics: 6 
Parry: 35 
Aquatic Activity: 6 
Trehan: 8 
Defeat Money Luck: 4 
Night Battle </t>
  </si>
  <si>
    <t xml:space="preserve">Surprise Tactics: 6 
Special Increase: 30 </t>
  </si>
  <si>
    <t xml:space="preserve">Gladiator</t>
  </si>
  <si>
    <t xml:space="preserve">Sea Monster Tree Insect</t>
  </si>
  <si>
    <t xml:space="preserve">Flank Attack: 4 
Special Increase: 25 
Parry: 50 
Blood Sucking Attack: 8 
Tree spirit weak: 12 
Aquatic weak: 12 
Magical beast weak: 12 
Adapt to night battle </t>
  </si>
  <si>
    <t xml:space="preserve">Surprise Tactics: 10 
Fatal Special: 30 </t>
  </si>
  <si>
    <t xml:space="preserve">0,VII,XI,XII,XVII</t>
  </si>
  <si>
    <t xml:space="preserve">Bouncer</t>
  </si>
  <si>
    <t xml:space="preserve">人男樹</t>
  </si>
  <si>
    <t xml:space="preserve">Man Tree</t>
  </si>
  <si>
    <t xml:space="preserve">Penetration Attack 
Side Attack: 2 
Special Increase: 25 
Speed Formation: 8 
Beast weakness: 6 
Surprise tactics: 6 
Adapt to night battle </t>
  </si>
  <si>
    <t xml:space="preserve">Wild Fangs: 4 
Backwaters: 15 </t>
  </si>
  <si>
    <t xml:space="preserve">Amazoness</t>
  </si>
  <si>
    <t xml:space="preserve">Beast Rider</t>
  </si>
  <si>
    <t xml:space="preserve">Penetrating Attack 
Ranged Attack 
Critical Hit: 25 
Surprise Alert: 6 
Female Activity: 6 
Night Fight Adaptation 
Courageous </t>
  </si>
  <si>
    <t xml:space="preserve">Tree spirit activation: 8 
Special increase: 20 </t>
  </si>
  <si>
    <t xml:space="preserve">0, VI</t>
  </si>
  <si>
    <t xml:space="preserve">Penetrating Attack 
Side Attack: 5 
Special Increase: 35 
Full Attack: 30 
Surprise Tactics: 8 
Attack Formation: 10 
Speed Formation: 10 
Beast Activity: 8 </t>
  </si>
  <si>
    <t xml:space="preserve">Wild Fang: 15 
Counterattack Resistance: 30 </t>
  </si>
  <si>
    <t xml:space="preserve">人女飛獣騎</t>
  </si>
  <si>
    <t xml:space="preserve">Hitohijyuuki</t>
  </si>
  <si>
    <t xml:space="preserve">Penetrating Attack 
Flank Attack: 4 
Evade: 55 
Special Increase: 25 
Soldier transport 
Speed formation: 10 
Surprise alert: 11 
Surprise tactics: 11 </t>
  </si>
  <si>
    <t xml:space="preserve">Flight Activity: 8 
Magical Beast Activity: 8 </t>
  </si>
  <si>
    <t xml:space="preserve">0, II, V, XIV</t>
  </si>
  <si>
    <t xml:space="preserve">Dragon Knight</t>
  </si>
  <si>
    <t xml:space="preserve">人女竜飛騎</t>
  </si>
  <si>
    <t xml:space="preserve">Human Female Dragon Rider</t>
  </si>
  <si>
    <t xml:space="preserve">Penetration Attack 
Helmet Split: 30 
Dragon Scale Protection: 60 
Side Attack: 4 
Draconic Active:8 
Flying Debuff:12 
Speed Formation:10 
Great Flame Formation:8 </t>
  </si>
  <si>
    <t xml:space="preserve">Fan Attack 
Bravery </t>
  </si>
  <si>
    <t xml:space="preserve">X</t>
  </si>
  <si>
    <t xml:space="preserve">VII,X,XI</t>
  </si>
  <si>
    <t xml:space="preserve">Thief</t>
  </si>
  <si>
    <t xml:space="preserve">人男夜</t>
  </si>
  <si>
    <t xml:space="preserve">Phantom Thief</t>
  </si>
  <si>
    <t xml:space="preserve">Trehan: 12 
Ranged Attack 
Speed Formation: 10 
Evade: 50 
Tactical Interference: 15 
Nocturnal Activity: 5 </t>
  </si>
  <si>
    <t xml:space="preserve">Defeat Money Luck: 4 
Trehan: 4 </t>
  </si>
  <si>
    <t xml:space="preserve">0, XVIII</t>
  </si>
  <si>
    <t xml:space="preserve">Nomad</t>
  </si>
  <si>
    <t xml:space="preserve">Ranged Attack 
Special Increase: 20 
Surprise Tactics: 6 
Surprise Alert: 8 
Speed Formation:10 
Weak Speed:8 
Weak Flying:6 
Night Adapt </t>
  </si>
  <si>
    <t xml:space="preserve">Surprise Tactics: 6 
Added Attack: 40 </t>
  </si>
  <si>
    <t xml:space="preserve">0, XIV</t>
  </si>
  <si>
    <t xml:space="preserve">人女樹雷毒</t>
  </si>
  <si>
    <t xml:space="preserve">Human Woman Tree Thunder Poison</t>
  </si>
  <si>
    <t xml:space="preserve">Wyvern Beast</t>
  </si>
  <si>
    <t xml:space="preserve">Amazon Druid</t>
  </si>
  <si>
    <t xml:space="preserve">Critical Hit: 25 
Ranged Attack 
Poison Attack: 10 
Paralysis Attack: 1 
Wild Fang: 6 
Female Active: 6 
Tree Spirit Active: 8 
Night Battle Adaptation </t>
  </si>
  <si>
    <t xml:space="preserve">Surprise Tactics: 6 
Helmet Split: 15 </t>
  </si>
  <si>
    <t xml:space="preserve">VI, XI, XII</t>
  </si>
  <si>
    <t xml:space="preserve">人女海</t>
  </si>
  <si>
    <t xml:space="preserve">Woman Sea</t>
  </si>
  <si>
    <t xml:space="preserve">Ranged Attack 
Flanking Attack: 12 
Surprise Alert: 8 
Trehanning: 8 
Defeat Money Luck: 5 
Special Increase: 25 
Aquatic Activity: 6 
Adapts to Night Fight </t>
  </si>
  <si>
    <t xml:space="preserve">Attack Formation: 8 
Speed Formation: 8 </t>
  </si>
  <si>
    <t xml:space="preserve">Healer</t>
  </si>
  <si>
    <t xml:space="preserve">人女樹</t>
  </si>
  <si>
    <t xml:space="preserve">Dead Poison</t>
  </si>
  <si>
    <t xml:space="preserve">Overall Heal: 10 
Detoxification 
Ranged Attack 
Paralysis 
Toxic Weakness: 12 
Human Vigor: 3 
Resources: 15 </t>
  </si>
  <si>
    <t xml:space="preserve">Anomalous Resistance 
Target Healing: 10 </t>
  </si>
  <si>
    <t xml:space="preserve">0, II</t>
  </si>
  <si>
    <t xml:space="preserve">Faust</t>
  </si>
  <si>
    <t xml:space="preserve">人女魔夜</t>
  </si>
  <si>
    <t xml:space="preserve">Hitojomaya</t>
  </si>
  <si>
    <t xml:space="preserve">Shinto Death</t>
  </si>
  <si>
    <t xml:space="preserve">Blood Marta</t>
  </si>
  <si>
    <t xml:space="preserve">Ranged Attack 
Poison Attack: 10 
Paralysis Attack: 2 
Curse Strike 
Immortality Active: 8 
Demon Active: 6 
Great Poison Formation: 4 </t>
  </si>
  <si>
    <t xml:space="preserve">Defense Debuff: 8 
Intelligence Formation: 6 </t>
  </si>
  <si>
    <t xml:space="preserve">I,IX</t>
  </si>
  <si>
    <t xml:space="preserve">Great Lightning Circle: 10 
Thunder Spirit Active: 6 
Tree Spirit Active: 6 
Female Active: 6 
Evade: 75 
Overall healing: 7 
Exclusive defense </t>
  </si>
  <si>
    <t xml:space="preserve">Tactical Support: 30 
Torpedo Radiation: 8 </t>
  </si>
  <si>
    <t xml:space="preserve">I, II, V, VI</t>
  </si>
  <si>
    <t xml:space="preserve">Viking Guard</t>
  </si>
  <si>
    <t xml:space="preserve">人男海氷</t>
  </si>
  <si>
    <t xml:space="preserve">Human Man Sea Ice</t>
  </si>
  <si>
    <t xml:space="preserve">Man Sea Cavalry</t>
  </si>
  <si>
    <t xml:space="preserve">Viking Reader</t>
  </si>
  <si>
    <t xml:space="preserve">Defensive Formation: 7 
Counterattack Doubling: 2 
Exclusive Defense 
Defeat Money Luck: 3 
Trehanning: 10 </t>
  </si>
  <si>
    <t xml:space="preserve">Surprise Tactics: 6 
Critical Hits: 30 </t>
  </si>
  <si>
    <t xml:space="preserve">0,VII</t>
  </si>
  <si>
    <t xml:space="preserve">Hammer Knight</t>
  </si>
  <si>
    <t xml:space="preserve">Critical Hit:50 
Double Counterattack:3 
Defense Formation:5 
Defense Reduction:6 
Defensive Weapon Debuff: 8 
Counterattack Abnormal </t>
  </si>
  <si>
    <t xml:space="preserve">Special Increase: 20 
Advance Defense </t>
  </si>
  <si>
    <t xml:space="preserve">VII, VIII, XI, XVII</t>
  </si>
  <si>
    <t xml:space="preserve">Barbarian</t>
  </si>
  <si>
    <t xml:space="preserve">人男樹雷</t>
  </si>
  <si>
    <t xml:space="preserve">Man Tree Thunder</t>
  </si>
  <si>
    <t xml:space="preserve">Beast Dragon Demon</t>
  </si>
  <si>
    <t xml:space="preserve">Human Activity: 10 
Dragon Weakness: 15 
Defense Formation: 16 
Attack Formation: 16 
Defensive 
Counterattack Doubled: 5 
Special Increase: 25 
Wild Fang: 10 </t>
  </si>
  <si>
    <t xml:space="preserve">Defensive Body: 20 
Special Attack Defense: 40 </t>
  </si>
  <si>
    <t xml:space="preserve">VII, XI, XVI, XVII</t>
  </si>
  <si>
    <t xml:space="preserve">Siege Soldier</t>
  </si>
  <si>
    <t xml:space="preserve">人女器</t>
  </si>
  <si>
    <t xml:space="preserve">Flying Weapon</t>
  </si>
  <si>
    <t xml:space="preserve">Fan Attack 
Ranged Attack 
Rampage: 40 
Weapon Debuff: 6 
Flying Debuff: 6 
Helmet Split: 25 </t>
  </si>
  <si>
    <t xml:space="preserve">Flying Special Attack: 1 
Wall Crasher: 40 </t>
  </si>
  <si>
    <t xml:space="preserve">0,I,XI,XII</t>
  </si>
  <si>
    <t xml:space="preserve">人女飛夜</t>
  </si>
  <si>
    <t xml:space="preserve">Human Woman Flying Night</t>
  </si>
  <si>
    <t xml:space="preserve">Sea Ice</t>
  </si>
  <si>
    <t xml:space="preserve">Trehan: 8 
Fan Attack 
Ranged Attack 
Full Attack: 30 
Wall Crash: 30 
Destroy Money Luck: 4 </t>
  </si>
  <si>
    <t xml:space="preserve">Great Flame Formation: 4 
Defeat Money Luck: 5 </t>
  </si>
  <si>
    <t xml:space="preserve">I, XVIII</t>
  </si>
  <si>
    <t xml:space="preserve">Venom Trader</t>
  </si>
  <si>
    <t xml:space="preserve">人女樹毒夜</t>
  </si>
  <si>
    <t xml:space="preserve">Human Tree Poison Night</t>
  </si>
  <si>
    <t xml:space="preserve">Male And Female Poison</t>
  </si>
  <si>
    <t xml:space="preserve">Venom Circle: 7 
Poison Attack: 10 
Ranged Attack 
Equal Healing: 6 
Toxic Activity: 8 
Antidote 
Anomalous Resistance </t>
  </si>
  <si>
    <t xml:space="preserve">Division Weakness: 8 
Self Healing: 6 </t>
  </si>
  <si>
    <t xml:space="preserve">V,IX</t>
  </si>
  <si>
    <t xml:space="preserve">Lady Hawk</t>
  </si>
  <si>
    <t xml:space="preserve">人女海氷</t>
  </si>
  <si>
    <t xml:space="preserve">Human Woman Sea Ice</t>
  </si>
  <si>
    <t xml:space="preserve">Full Attack: 30 
Helmet Break: 35 
Defense Reduction: 15 
Counterattack Resistance: 40 
Defeat Money Luck: 3 
Trehanning: 10 
Aquatic Activity: 5 
Adapts to Night Battles </t>
  </si>
  <si>
    <t xml:space="preserve">Wild Fang:10 </t>
  </si>
  <si>
    <t xml:space="preserve">0,IV,XVII</t>
  </si>
  <si>
    <t xml:space="preserve">Human Sea Cavalry</t>
  </si>
  <si>
    <t xml:space="preserve">Valkyrie</t>
  </si>
  <si>
    <t xml:space="preserve">Fan attack 
Critical hit: 50 
Trehanning: 12 
Counterattack resistance: 65 
Parry: 40 
Adaptability to night battle 
Helmet split: 40 </t>
  </si>
  <si>
    <t xml:space="preserve">Aquatic Activity: 20 
Special Increase: 35 </t>
  </si>
  <si>
    <t xml:space="preserve">VII, VIII, XI, XVI, XVII</t>
  </si>
  <si>
    <t xml:space="preserve">*Clergy [#hc32d057]</t>
  </si>
  <si>
    <t xml:space="preserve">Temple Knight</t>
  </si>
  <si>
    <t xml:space="preserve">Priesthood</t>
  </si>
  <si>
    <t xml:space="preserve">人男騎神</t>
  </si>
  <si>
    <t xml:space="preserve">Human Knight God</t>
  </si>
  <si>
    <t xml:space="preserve">Demon Of Death</t>
  </si>
  <si>
    <t xml:space="preserve">Temple Knight Commander</t>
  </si>
  <si>
    <t xml:space="preserve">Human activity: 5 
Knight activity: 5 
Parry: 25 
Special increase: 20 
Anti-Magic Barrier: 15 
Divine Magic Radiation: 3 
Mazoku Weakness: 6 </t>
  </si>
  <si>
    <t xml:space="preserve">Knight Active: 6 
Flanking Attack: 5 </t>
  </si>
  <si>
    <t xml:space="preserve">Human Activity: 8 
Knight Activity: 8 
Divine Magic Radiation: 6 
Demon Weakness: 10 
Added Attack: 45 
Parry: 30 
Defense Reduction: 5 </t>
  </si>
  <si>
    <t xml:space="preserve">Division Activity: 6 
Self Healing: 10 </t>
  </si>
  <si>
    <t xml:space="preserve">VIII, XVII</t>
  </si>
  <si>
    <t xml:space="preserve">Impaler</t>
  </si>
  <si>
    <t xml:space="preserve">Cavalry Death</t>
  </si>
  <si>
    <t xml:space="preserve">Quester</t>
  </si>
  <si>
    <t xml:space="preserve">Penetrating Attack 
Knight Activity: 5 
Deity Activity: 5 
Immortality: 8 
Demon Weak: 4 
Critical Special: 20 
Counterattack Resistance: 20 </t>
  </si>
  <si>
    <t xml:space="preserve">Disarm Attack 
Flanking Attack: 3 </t>
  </si>
  <si>
    <t xml:space="preserve">II, XII</t>
  </si>
  <si>
    <t xml:space="preserve">Penetrating Attack 
Flank Attack: 5 
Knight Activity: 8 
Deity Activity: 8 
Immortal Weakness: 12 
Demon Weakness: 6 
Sealed Attack 
Counterattack Resistance: 35 </t>
  </si>
  <si>
    <t xml:space="preserve">Great Magic Circle: 3 
Special Increase: 25 </t>
  </si>
  <si>
    <t xml:space="preserve">VIII, XIV</t>
  </si>
  <si>
    <t xml:space="preserve">Gun Man</t>
  </si>
  <si>
    <t xml:space="preserve">Sea Ice Flight</t>
  </si>
  <si>
    <t xml:space="preserve">Musketeer Captain</t>
  </si>
  <si>
    <t xml:space="preserve">Special Increase: 25 
Ranged Attack 
Attack Formation: 6 
Flamethrower: 5 
Fatal Special: 15 </t>
  </si>
  <si>
    <t xml:space="preserve">Penetrating Attack 
Flanking Attack: 5 </t>
  </si>
  <si>
    <t xml:space="preserve">Assassin</t>
  </si>
  <si>
    <t xml:space="preserve">人男毒夜</t>
  </si>
  <si>
    <t xml:space="preserve">Human Man Poison Night</t>
  </si>
  <si>
    <t xml:space="preserve">One-handed 
Vestment</t>
  </si>
  <si>
    <t xml:space="preserve">Poison Attack: 10 
Ranged Attack 
Seal Attack 
Parry: 50 
Evade: 40 
Flanking Attack: 6 
Surprise Tactics: 10 </t>
  </si>
  <si>
    <t xml:space="preserve">Division Weakness: 8 
Added Attack: 60 </t>
  </si>
  <si>
    <t xml:space="preserve">XII, XIV, XVIII</t>
  </si>
  <si>
    <t xml:space="preserve">Sea Ice Beast Flight</t>
  </si>
  <si>
    <t xml:space="preserve">Special Increase: 35 
Ranged Attack 
Fan Attack 
Attack Formation: 10 
Critical: 25 
Flying Debuff: 8 
Flamethrower: 7 
Adapts to Night Fight </t>
  </si>
  <si>
    <t xml:space="preserve">Kabuto Wari: 15 
Great Flame Formation: 4 </t>
  </si>
  <si>
    <t xml:space="preserve">I, VIII, IX</t>
  </si>
  <si>
    <t xml:space="preserve">Priest Soldier</t>
  </si>
  <si>
    <t xml:space="preserve">人女神</t>
  </si>
  <si>
    <t xml:space="preserve">Human Goddess</t>
  </si>
  <si>
    <t xml:space="preserve">All-around healing: 6 
Ranged attack 
Detoxification 
Deity activity: 4 
Demon Weak: 4 </t>
  </si>
  <si>
    <t xml:space="preserve">Overall Healing: 3 
Reduction Treatment </t>
  </si>
  <si>
    <t xml:space="preserve">II</t>
  </si>
  <si>
    <t xml:space="preserve">Priest</t>
  </si>
  <si>
    <t xml:space="preserve">Death Demon Poison</t>
  </si>
  <si>
    <t xml:space="preserve">High Priest</t>
  </si>
  <si>
    <t xml:space="preserve">Overall Healing: 8 
Curse Treatment 
Detoxification Treatment 
Divine Magic Radiation: 10 
Ranged Attack 
Anti-Magic Barrier: 20 
Deity Active: 6 
Demon Weak: 8 </t>
  </si>
  <si>
    <t xml:space="preserve">Anomalous Resistance 
Paralysis Treatment </t>
  </si>
  <si>
    <t xml:space="preserve">II, V</t>
  </si>
  <si>
    <t xml:space="preserve">Thea</t>
  </si>
  <si>
    <t xml:space="preserve">Defensive Defense 
Division Active: 12 
Division Weak: 12 
Surprise Tactics: 11 
Surprise Alert: 10 
Tactical Barrier: 20 
Tactical Interference: 15 </t>
  </si>
  <si>
    <t xml:space="preserve">Tactical Support: 25 
Action Increase: 1 </t>
  </si>
  <si>
    <t xml:space="preserve">II, XIV, XVIII</t>
  </si>
  <si>
    <t xml:space="preserve">Total healing: 12 
Absolute healing 
Great magic circle: 6 
Ranged attack 
Anti-Magic Barrier: 35 
Intelligence Formation: 8 
Weak Demons: 12 </t>
  </si>
  <si>
    <t xml:space="preserve">Equal Healing: 4 
Abnormal Resistance </t>
  </si>
  <si>
    <t xml:space="preserve">II, V, VIII</t>
  </si>
  <si>
    <t xml:space="preserve">Dragon Priest</t>
  </si>
  <si>
    <t xml:space="preserve">人女竜神</t>
  </si>
  <si>
    <t xml:space="preserve">Human Dragon God</t>
  </si>
  <si>
    <t xml:space="preserve">Draconic Activity: 12 
Overall Healing: 10 
Anti-Magic Barrier: 25 
Abnormal Resistance 
Defensive Defense 
Reduction Treatment 
Paralysis Treatment 
Curse Treatment </t>
  </si>
  <si>
    <t xml:space="preserve">Great Magic Circle: 8 
Absolute Healing </t>
  </si>
  <si>
    <t xml:space="preserve">II, V, VIV, IIIR</t>
  </si>
  <si>
    <t xml:space="preserve">Sentinel</t>
  </si>
  <si>
    <t xml:space="preserve">人女騎神</t>
  </si>
  <si>
    <t xml:space="preserve">Death</t>
  </si>
  <si>
    <t xml:space="preserve">General</t>
  </si>
  <si>
    <t xml:space="preserve">Heal target: 4 
Weak demon: 4 
Defense formation: 5 
Double counterattack: 1 
Defensive Defense 
Penetration Disabled </t>
  </si>
  <si>
    <t xml:space="preserve">Defensive Body: 10 
Forward Defense </t>
  </si>
  <si>
    <t xml:space="preserve">Target healing: 10 
Immortality: 6 
Defensive formation: 12 
Double counterattack: 3 
Forward defense 
Fan-shaped invalid 
Defensive defense 
Special attack defense: 20 </t>
  </si>
  <si>
    <t xml:space="preserve">Defensive Body: 15 
Knight Activity: 8 </t>
  </si>
  <si>
    <t xml:space="preserve">VII, VIII, XVII</t>
  </si>
  <si>
    <t xml:space="preserve">Holy Knight</t>
  </si>
  <si>
    <t xml:space="preserve">人男神獣騎</t>
  </si>
  <si>
    <t xml:space="preserve">Human Man God Beast Knight</t>
  </si>
  <si>
    <t xml:space="preserve">Death Knight</t>
  </si>
  <si>
    <t xml:space="preserve">Great Magic Circle: 4 
Overall Healing: 8 
Abnormal Resistance 
Forward Defense 
Defensive Formation: 14 
Special Increase: 25 
Exclusive Defense 
Special Attack Defense: 50 </t>
  </si>
  <si>
    <t xml:space="preserve">Counterattack doubled: 4 
Special resistance: 30 </t>
  </si>
  <si>
    <t xml:space="preserve">V, VIII, XI, XIV</t>
  </si>
  <si>
    <t xml:space="preserve">Punisher</t>
  </si>
  <si>
    <t xml:space="preserve">Death Weapon</t>
  </si>
  <si>
    <t xml:space="preserve">Fan attack 
Parry: 40 
Counterattack resistance: 30 
Human activity: 8 
Weak Asmodian: 8 
Full Attack: 20 
Helmet Split: 40 </t>
  </si>
  <si>
    <t xml:space="preserve">Disarm Attack 
Multi-Ailement </t>
  </si>
  <si>
    <t xml:space="preserve">II, VIII, XVII</t>
  </si>
  <si>
    <t xml:space="preserve">*Fairy [#bd585668]</t>
  </si>
  <si>
    <t xml:space="preserve"> 
Skills </t>
  </si>
  <si>
    <t xml:space="preserve">Remora</t>
  </si>
  <si>
    <t xml:space="preserve">Fairy</t>
  </si>
  <si>
    <t xml:space="preserve">Fire Bug</t>
  </si>
  <si>
    <t xml:space="preserve">Aquatic Activity: 4 
Water Radiation: 5 
Ranged Attack 
Dwarf Body: 25 
Overall healing: 4 
Detoxification treatment 
Suicide barrier: 15 </t>
  </si>
  <si>
    <t xml:space="preserve">Magic Amplification: 5 
Aquatic Activity: 6 </t>
  </si>
  <si>
    <t xml:space="preserve">Nocturne Blade</t>
  </si>
  <si>
    <t xml:space="preserve">女魔騎夜</t>
  </si>
  <si>
    <t xml:space="preserve">Onna Knight Night</t>
  </si>
  <si>
    <t xml:space="preserve">Flying Insect</t>
  </si>
  <si>
    <t xml:space="preserve">Magic Radiation: 12 
Flanking Attack: 8 
Forward Defense 
Parry: 40 
Added Attack: 50 
Critical Hit: 35 
Division Activity: 8 
We’re Cornered!: 15 </t>
  </si>
  <si>
    <t xml:space="preserve">Ranged Attack 
Division Command: 8 </t>
  </si>
  <si>
    <t xml:space="preserve">IV, XIV, XVII</t>
  </si>
  <si>
    <t xml:space="preserve">Sword Gini</t>
  </si>
  <si>
    <t xml:space="preserve">女魔飛器</t>
  </si>
  <si>
    <t xml:space="preserve">Female Flying Weapon</t>
  </si>
  <si>
    <t xml:space="preserve">One-handed 
One-handed</t>
  </si>
  <si>
    <t xml:space="preserve">Special Increase: 20 
Parry: 50 
Flank Attack: 7 
Speed Formation: 10 
Trehanning: 12 </t>
  </si>
  <si>
    <t xml:space="preserve">Special Resistance: 15 
Added Attack: 40 </t>
  </si>
  <si>
    <t xml:space="preserve">0, I, IX, XIV</t>
  </si>
  <si>
    <t xml:space="preserve">Centaur</t>
  </si>
  <si>
    <t xml:space="preserve">女魔騎獣樹</t>
  </si>
  <si>
    <t xml:space="preserve">Female Magician Beast Tree</t>
  </si>
  <si>
    <t xml:space="preserve">Human Beast Bug</t>
  </si>
  <si>
    <t xml:space="preserve">Knight Active:10 
Penetration Attack 
Helm Split:20 
Attack Formation:10 
Speed Formation: 12 
Parry: 30 </t>
  </si>
  <si>
    <t xml:space="preserve">Flanking Attack: 6 
Backwaters: 15 </t>
  </si>
  <si>
    <t xml:space="preserve">V, XI, XVII</t>
  </si>
  <si>
    <t xml:space="preserve">Dracaenaria</t>
  </si>
  <si>
    <t xml:space="preserve">女魔樹毒竜</t>
  </si>
  <si>
    <t xml:space="preserve">Female Demon Tree Poisonous Dragon</t>
  </si>
  <si>
    <t xml:space="preserve">Dragon Tree</t>
  </si>
  <si>
    <t xml:space="preserve">Fan Attack 
Dragon Weak: 20 
Rainbow Poison: 12 
Multi-Ailement 
Defensive Body: 20 
Blood Sucking Attack: 15 
Helmet Split: 25 
Dragon Scale Defense: 40 </t>
  </si>
  <si>
    <t xml:space="preserve">Great Poison Circle: 8 
Penetration Attack </t>
  </si>
  <si>
    <t xml:space="preserve">VIR</t>
  </si>
  <si>
    <t xml:space="preserve">VI, X, XII, XVIII, VIR</t>
  </si>
  <si>
    <t xml:space="preserve">Mandragora</t>
  </si>
  <si>
    <t xml:space="preserve">女魔樹夜</t>
  </si>
  <si>
    <t xml:space="preserve">Woman Magic Tree Night</t>
  </si>
  <si>
    <t xml:space="preserve">Human Beast Insect</t>
  </si>
  <si>
    <t xml:space="preserve">Whip 
Tools</t>
  </si>
  <si>
    <t xml:space="preserve">Target backwards 
Paralysis attack: 2 
Ranged attack 
Paralysis treatment 
Detoxification Treatment 
Equal Healing: 4 
Dwarf Body: 25 </t>
  </si>
  <si>
    <t xml:space="preserve">Nocturnal Activity: 5 
Tactical Interference: 15 </t>
  </si>
  <si>
    <t xml:space="preserve">I, II</t>
  </si>
  <si>
    <t xml:space="preserve">Alraune</t>
  </si>
  <si>
    <t xml:space="preserve">Man Insect</t>
  </si>
  <si>
    <t xml:space="preserve">Magic Beast Activity: 6 
Demon Activity: 8 
Male Activity: 8 
Paralysis Treatment 
Demon Medicine: 8 
Charm Attack 
Ranged Attack </t>
  </si>
  <si>
    <t xml:space="preserve">Male Activity: 8 
Blood Sucking Attack: 10 </t>
  </si>
  <si>
    <t xml:space="preserve">VI, XIV</t>
  </si>
  <si>
    <t xml:space="preserve">Sylphide</t>
  </si>
  <si>
    <t xml:space="preserve">女樹飛</t>
  </si>
  <si>
    <t xml:space="preserve">Woman Tree Fly</t>
  </si>
  <si>
    <t xml:space="preserve">Magic Radiation: 8 
Speed Formation: 14 
Evade: 60 
Overall Healing: 7 
Flight Activity: 8 
Tree Spirit Activity: 8 
Defense Defense 
Detoxification Treatment </t>
  </si>
  <si>
    <t xml:space="preserve">Target Goya 
Surprise Tactics: 8 </t>
  </si>
  <si>
    <t xml:space="preserve">0, II, V, VI, XIV</t>
  </si>
  <si>
    <t xml:space="preserve">Little Whisper</t>
  </si>
  <si>
    <t xml:space="preserve">女魔樹飛</t>
  </si>
  <si>
    <t xml:space="preserve">Woman Magic Tree Fly</t>
  </si>
  <si>
    <t xml:space="preserve">Division Weakness: 12 
Weapon Activeness: 12 
Anti-Magic Barrier: 25 
Charm Attack 
Ranged Attack 
Tactical Interference: 50 
Missing Target 
Dwarf Body: 50 </t>
  </si>
  <si>
    <t xml:space="preserve">Speed Debuff: 12 
Tactical Disruption: 50 </t>
  </si>
  <si>
    <t xml:space="preserve">0,II,IX</t>
  </si>
  <si>
    <t xml:space="preserve">Matango Lady</t>
  </si>
  <si>
    <t xml:space="preserve">Cane 
Tools</t>
  </si>
  <si>
    <t xml:space="preserve">Poison Attack: 3 
Beast Active: 6 
Ranged Attack 
Poison Emission: 3 
Total healing: 4 
Resources: 15 
Detoxification treatment </t>
  </si>
  <si>
    <t xml:space="preserve">Toxic Activity: 6 
Tree Spirit Activity: 6 </t>
  </si>
  <si>
    <t xml:space="preserve">Unicolon</t>
  </si>
  <si>
    <t xml:space="preserve">魔獣樹</t>
  </si>
  <si>
    <t xml:space="preserve">Monster Tree</t>
  </si>
  <si>
    <t xml:space="preserve">Death Poison Demon</t>
  </si>
  <si>
    <t xml:space="preserve">Ranged Attack 
Overall Heal: 6 
Detoxification 
Paralysis Cure 
Curse Curse 
Tree Spirituality: 6 </t>
  </si>
  <si>
    <t xml:space="preserve">Recovery: 25 
Absolute Cure </t>
  </si>
  <si>
    <t xml:space="preserve">Satyr</t>
  </si>
  <si>
    <t xml:space="preserve">魔女獣</t>
  </si>
  <si>
    <t xml:space="preserve">Witch Beast</t>
  </si>
  <si>
    <t xml:space="preserve">Ranged Attack 
INT Decrease: 10 
Beast Activation: 8 
Magic Amplification: 20 
Action Increase: 1 
Reduction Treatment 
Tactical Interference: 15 </t>
  </si>
  <si>
    <t xml:space="preserve">Magic Amplification: 20 
Division Weakness: 12 </t>
  </si>
  <si>
    <t xml:space="preserve">Ice Queen</t>
  </si>
  <si>
    <t xml:space="preserve">魔女氷飛</t>
  </si>
  <si>
    <t xml:space="preserve">Witch Ice Flight</t>
  </si>
  <si>
    <t xml:space="preserve">Fire Tree Knight</t>
  </si>
  <si>
    <t xml:space="preserve">Ranged Attack 
Paralysis Attack: 2 
Added Attack: 150 
Ice Strike Force: 10 
Parry: 50 
Ice Spirituality: 18 
Division Weakness: 12 
Abnormal Resistance </t>
  </si>
  <si>
    <t xml:space="preserve">Division Weakness: 10 
Anti-Magic Reflex: 20 </t>
  </si>
  <si>
    <t xml:space="preserve">III</t>
  </si>
  <si>
    <t xml:space="preserve">III, VII, VIII, XVII</t>
  </si>
  <si>
    <t xml:space="preserve">Titania</t>
  </si>
  <si>
    <t xml:space="preserve">Great Divinity Circle: 8 
Defensive Defensive 
Target Loss 
Overall Healing: 12 
Absolute Cure 
Tree Spirit Active: 20 
Anti-Magic Barrier: 40 
Tactical Support: 50 </t>
  </si>
  <si>
    <t xml:space="preserve">Division Weakness: 15 
Anti-Magic Absorption: 25 </t>
  </si>
  <si>
    <t xml:space="preserve">I,III,V,VI,IIIR, VR,VIR</t>
  </si>
  <si>
    <t xml:space="preserve">Dryad</t>
  </si>
  <si>
    <t xml:space="preserve">Defensive Formation:10 
Overall Healing:10 
Defensive Body:10 
Defensive Def 
Weak Attack: 6 
Resources: 10 </t>
  </si>
  <si>
    <t xml:space="preserve">Anti-Magic Absorption: 10 
Recovery: 20 </t>
  </si>
  <si>
    <t xml:space="preserve">II, VI, XIV</t>
  </si>
  <si>
    <t xml:space="preserve">Ice Ent</t>
  </si>
  <si>
    <t xml:space="preserve">女魔樹氷</t>
  </si>
  <si>
    <t xml:space="preserve">Onna Juhyo</t>
  </si>
  <si>
    <t xml:space="preserve">Fire Demon Poisonous Bug</t>
  </si>
  <si>
    <t xml:space="preserve">Division Weakness: 8 
Defensive Formation: 15 
Overall Healing: 8 
Anomaly Resistance 
Defensive Defense 
Anti-Magic Barrier: 30 
Special Attack Defense: 50 </t>
  </si>
  <si>
    <t xml:space="preserve">Anti-Magic Reflex: 15 
Ice Spirituality: 10 </t>
  </si>
  <si>
    <t xml:space="preserve">I, II, IV, VI, XIV</t>
  </si>
  <si>
    <t xml:space="preserve">Rusalka</t>
  </si>
  <si>
    <t xml:space="preserve">Human Man Fire</t>
  </si>
  <si>
    <t xml:space="preserve">Charm attack 
Side attack: 8 
Counterattack resistance: 70 
Water current circle: 10 
Evade: 50 
Male Weakness: 10 
Defensive Formation: 10 
Aquatic Activity: 10 </t>
  </si>
  <si>
    <t xml:space="preserve">Male Special Attack: 3 
Fatal Special Attack: 50 </t>
  </si>
  <si>
    <t xml:space="preserve">I, VI, IX, XVIII</t>
  </si>
  <si>
    <t xml:space="preserve">Nocturne Color</t>
  </si>
  <si>
    <t xml:space="preserve">女魔雷器夜</t>
  </si>
  <si>
    <t xml:space="preserve">Onna Raiki Night</t>
  </si>
  <si>
    <t xml:space="preserve">Fire Mine</t>
  </si>
  <si>
    <t xml:space="preserve">Shooting 
Vestment</t>
  </si>
  <si>
    <t xml:space="preserve">Wall Crash: 60 
Great Lightning Formation: 5 
Penetrating Attack 
Helm Split: 55 
Self-Determination: 40 
Ranged Attack 
Intelligence Formation: 10 
Tactical Support: 50 </t>
  </si>
  <si>
    <t xml:space="preserve">Weapon Activeness: 12 
Magic Amplification: 15 </t>
  </si>
  <si>
    <t xml:space="preserve">I, VII, VIII, IX, XI, XIV, XVI</t>
  </si>
  <si>
    <t xml:space="preserve">Hobbit Scout</t>
  </si>
  <si>
    <t xml:space="preserve">人女樹毒</t>
  </si>
  <si>
    <t xml:space="preserve">Human Woman Tree Poison</t>
  </si>
  <si>
    <t xml:space="preserve">Trehan: 12 
Added Attack: 50 
Paralysis attack: 1 
Poison attack: 6 
Surprise Tactics: 6 
Flanking Attacks: 4 
Dwarf Body: 40 </t>
  </si>
  <si>
    <t xml:space="preserve">Speed Formation: 8 
Trehan: 6 </t>
  </si>
  <si>
    <t xml:space="preserve">Elf Swordsman</t>
  </si>
  <si>
    <t xml:space="preserve">人女海樹</t>
  </si>
  <si>
    <t xml:space="preserve">Hitojo Kaiju</t>
  </si>
  <si>
    <t xml:space="preserve">Forward Defense 
Parry: 35 
Water Radiation: 8 
Overall Healing: 5 
Tree Spirit Active:6 
Critical Hit:25 
Critical Resistance:30 </t>
  </si>
  <si>
    <t xml:space="preserve">Special Increase: 20 
Overall Heal: 6 </t>
  </si>
  <si>
    <t xml:space="preserve">人女飛樹</t>
  </si>
  <si>
    <t xml:space="preserve">Hitohiki</t>
  </si>
  <si>
    <t xml:space="preserve">Ranged Attack 
Surprise Tactic: 5 
Speed Formation: 16 
Speed Debuff: 5 
Evade: 50 
Dwarf Body: 50 
Tactical Interference: 20 </t>
  </si>
  <si>
    <t xml:space="preserve">Evade: 20 
Division Weakness: 5 </t>
  </si>
  <si>
    <t xml:space="preserve">Hobbit Hunter</t>
  </si>
  <si>
    <t xml:space="preserve">人男樹毒</t>
  </si>
  <si>
    <t xml:space="preserve">Human Tree Poison</t>
  </si>
  <si>
    <t xml:space="preserve">Trehan: 8 
Added Attack: 60 
Ranged Attack 
Poison Attack: 10 
Surprise Tactics: 5 
Dwarf Body: 30 </t>
  </si>
  <si>
    <t xml:space="preserve">Paralyze Attack: 1 
Defeat Money Luck: 3 </t>
  </si>
  <si>
    <t xml:space="preserve">Unicorn Sniper</t>
  </si>
  <si>
    <t xml:space="preserve">女神獣樹騎</t>
  </si>
  <si>
    <t xml:space="preserve">Goddess Beast Tree Knight</t>
  </si>
  <si>
    <t xml:space="preserve">Flying Poison Demon</t>
  </si>
  <si>
    <t xml:space="preserve">Shooting 
Beast Armor</t>
  </si>
  <si>
    <t xml:space="preserve">Qubeley</t>
  </si>
  <si>
    <t xml:space="preserve">Tree spirit activation: 20 
Flank attack: 10 
Ranged attack 
All-area attack 
Overall Heal: 12 
Recovery: 50 
Anomalous Resistance 
Absolute Cure </t>
  </si>
  <si>
    <t xml:space="preserve">Follow-up probability: 70 
Weak demon: 20 </t>
  </si>
  <si>
    <t xml:space="preserve">VR</t>
  </si>
  <si>
    <t xml:space="preserve">V, VIII, XIV, VR</t>
  </si>
  <si>
    <t xml:space="preserve">Shaman Elf</t>
  </si>
  <si>
    <t xml:space="preserve">Defensive Defensive Line: 8 Water Flow Formation: 8 General Healing: 5 Tree Spirit Activation: 8 
Defense Weakness: 10 
Detoxification Treatment 
Suicide Barrier: 25 </t>
  </si>
  <si>
    <t xml:space="preserve">Intelligence Formation: 10 
Reduction Treatment </t>
  </si>
  <si>
    <t xml:space="preserve">I, V, XIV</t>
  </si>
  <si>
    <t xml:space="preserve">Dwarf Guarder</t>
  </si>
  <si>
    <t xml:space="preserve">Dwarf Fighter</t>
  </si>
  <si>
    <t xml:space="preserve">Defensive Formation: 12 
Double Counterattack: 4 
Dragonscale Defense: 40 
Defensive Body: 15 
Building Walls: 50 </t>
  </si>
  <si>
    <t xml:space="preserve">Special Increase: 25 
Defeat Money Luck: 4 </t>
  </si>
  <si>
    <t xml:space="preserve">XII, XVII</t>
  </si>
  <si>
    <t xml:space="preserve">Weapon weakness: 10 
Fan attack 
Helmet split: 20 
Special increase: 40 
Counterattack Resistance: 35 
Wall Breaking: 50 
Destruction Fortune: 4 </t>
  </si>
  <si>
    <t xml:space="preserve">Full Attack: 25 
Suicide Barrier: 50 </t>
  </si>
  <si>
    <t xml:space="preserve">*Magic creation [#wed5bd21]</t>
  </si>
  <si>
    <t xml:space="preserve">Junk Maid</t>
  </si>
  <si>
    <t xml:space="preserve">器</t>
  </si>
  <si>
    <t xml:space="preserve">Killing Maid</t>
  </si>
  <si>
    <t xml:space="preserve">Fortune Defeated: 2 
Fortune Defeated: 3 
Resources: 20 
Overall Healing: 4 
Paralyze Cure 
Defensive Defensive 
Weapon Active: 6 </t>
  </si>
  <si>
    <t xml:space="preserve">Trehan: 12 
Behavior Increase: 1 </t>
  </si>
  <si>
    <t xml:space="preserve">0, II, XIV</t>
  </si>
  <si>
    <t xml:space="preserve">Ether Blader</t>
  </si>
  <si>
    <t xml:space="preserve">女器雷</t>
  </si>
  <si>
    <t xml:space="preserve">Female Thunder</t>
  </si>
  <si>
    <t xml:space="preserve">Jujukai</t>
  </si>
  <si>
    <t xml:space="preserve">Embryo General</t>
  </si>
  <si>
    <t xml:space="preserve">Added Attack: 75 
Weapon Activeness: 12 
Self-Determination: 75 
Parry: 50 
Full Attack: 50 
Abnormal Resistance 
Flank Attack: 6 </t>
  </si>
  <si>
    <t xml:space="preserve">Fatal Special: 50 
Attack Formation: 12 </t>
  </si>
  <si>
    <t xml:space="preserve">III, XI, XVII</t>
  </si>
  <si>
    <t xml:space="preserve">Mimic</t>
  </si>
  <si>
    <t xml:space="preserve">女魔器</t>
  </si>
  <si>
    <t xml:space="preserve">Jomaki</t>
  </si>
  <si>
    <t xml:space="preserve">Human Machine</t>
  </si>
  <si>
    <t xml:space="preserve">Man Eater</t>
  </si>
  <si>
    <t xml:space="preserve">Fortune to Defeat: 3 
Fortune to Defeat: 4 
Fortune to Defeat: 5 
Fortune to Defeat: 6 
Defeat Financial Luck: 7 
Trehanning: 18 
Defensive defense </t>
  </si>
  <si>
    <t xml:space="preserve">Defeat Money Luck: 8 
Trehan: 6 </t>
  </si>
  <si>
    <t xml:space="preserve">X, XIV, XIX, XIVR</t>
  </si>
  <si>
    <t xml:space="preserve">Jet Lancer</t>
  </si>
  <si>
    <t xml:space="preserve">女器雷飛</t>
  </si>
  <si>
    <t xml:space="preserve">Female Raihi</t>
  </si>
  <si>
    <t xml:space="preserve">Penetrating attack 
Surprise tactics: 11 
Self-determination: 75 
Attack formations: 12 
Speed Formation: 16 
Full Attack: 50 
Helmet Split: 40 
Abnormal Resistance </t>
  </si>
  <si>
    <t xml:space="preserve">Full Attack: 50 
Speed Formation: 16 </t>
  </si>
  <si>
    <t xml:space="preserve">I, III, XVII</t>
  </si>
  <si>
    <t xml:space="preserve">Gelatin Cube</t>
  </si>
  <si>
    <t xml:space="preserve">海器夜</t>
  </si>
  <si>
    <t xml:space="preserve">Sea Vessel Night</t>
  </si>
  <si>
    <t xml:space="preserve">Male And Female</t>
  </si>
  <si>
    <t xml:space="preserve">Added Attack: 100 
Active Female: 16 
Male Weak: 24 
Parry: 66 
Flank Attack: 20 
Critical Resistance: 99 
Ailment Resistance </t>
  </si>
  <si>
    <t xml:space="preserve">Recovery: 25 
Anti-Mag Absorption: 33 </t>
  </si>
  <si>
    <t xml:space="preserve">IV, VI, X, XVIII</t>
  </si>
  <si>
    <t xml:space="preserve">Machine Dragon</t>
  </si>
  <si>
    <t xml:space="preserve">器竜雷飛</t>
  </si>
  <si>
    <t xml:space="preserve">Dragon Thunder Flight</t>
  </si>
  <si>
    <t xml:space="preserve">Human Devil Sea</t>
  </si>
  <si>
    <t xml:space="preserve">Machinosaurus</t>
  </si>
  <si>
    <t xml:space="preserve">Fatal Special: 60 
Cross Attack 
Dragon Scale Defense: 70 
Defensive Body: 25 
Special Increase: 30 
Added Attack: 100 
Counterattack Resistance: 60 </t>
  </si>
  <si>
    <t xml:space="preserve">Wild Fang: 12 
Added Attack: 50 </t>
  </si>
  <si>
    <t xml:space="preserve">IR, VIR, XR, XXR</t>
  </si>
  <si>
    <t xml:space="preserve">Aether Gunner</t>
  </si>
  <si>
    <t xml:space="preserve">Ranged Attack 
Penetrating Attack 
Self Destruction: 75 
Full Attack: 50 
Helmet Split: 30 
Tortoise Formation: 6 
Abnormal Resistance 
Flank Attack: 10 </t>
  </si>
  <si>
    <t xml:space="preserve">Weapon Activeness: 12 
Flank Strike: 10 </t>
  </si>
  <si>
    <t xml:space="preserve">I, III, IX</t>
  </si>
  <si>
    <t xml:space="preserve">女器火</t>
  </si>
  <si>
    <t xml:space="preserve">Female Genital Fire</t>
  </si>
  <si>
    <t xml:space="preserve">Seaplane</t>
  </si>
  <si>
    <t xml:space="preserve">Shooting 
Shooting</t>
  </si>
  <si>
    <t xml:space="preserve">Weak defense: 10 
Wild Fang: 10 
Helm split: 25 
Ranged Attack 
Critical Hit: 50 
Self-Destruct: 50 
Abnormal Resistance </t>
  </si>
  <si>
    <t xml:space="preserve">Flanking Attack: 10 
Attack Formation: 12 </t>
  </si>
  <si>
    <t xml:space="preserve">III, VII, VIII, XI, XVI</t>
  </si>
  <si>
    <t xml:space="preserve">Merkava</t>
  </si>
  <si>
    <t xml:space="preserve">女器飛火</t>
  </si>
  <si>
    <t xml:space="preserve">Female Genital Spark</t>
  </si>
  <si>
    <t xml:space="preserve">Ice Launcher</t>
  </si>
  <si>
    <t xml:space="preserve">Fan attack 
Ranged attack 
Self-destruct self-destruct: 60 
Helmet split: 40 
Adapt to night battle 
Weak defense: 12 
Wild Fangs: 5 </t>
  </si>
  <si>
    <t xml:space="preserve">VII, XI, XVI</t>
  </si>
  <si>
    <t xml:space="preserve">Ether Monolith</t>
  </si>
  <si>
    <t xml:space="preserve">器雷飛</t>
  </si>
  <si>
    <t xml:space="preserve">Lightning Flight</t>
  </si>
  <si>
    <t xml:space="preserve">Weapon Activeness: 16 
Tactical Interference: 50 
Self-Determination: 125 
Helmet Split: 55 
Ranged Attack 
Abnormal Resistance </t>
  </si>
  <si>
    <t xml:space="preserve">Weapon Command: 10 
Tactical Support: 50 </t>
  </si>
  <si>
    <t xml:space="preserve">XX</t>
  </si>
  <si>
    <t xml:space="preserve">I,II,IV,V,VII, VIII,IX,XIV,XVI,XVII, XX,XXI</t>
  </si>
  <si>
    <t xml:space="preserve">Slime Lady</t>
  </si>
  <si>
    <t xml:space="preserve">女魔海毒</t>
  </si>
  <si>
    <t xml:space="preserve">Woman Demon Sea Poison</t>
  </si>
  <si>
    <t xml:space="preserve">Male Genitalia</t>
  </si>
  <si>
    <t xml:space="preserve">Attack Reduction: 8 
Defense Reduction: 8 
Ranged Attack 
Fan Attack 
Strong acid circle: 4 
Weak speed: 10 
Abnormal resistance 
Suicide barrier: 30 </t>
  </si>
  <si>
    <t xml:space="preserve">Poison Attack: 8 
Multi-Ailement </t>
  </si>
  <si>
    <t xml:space="preserve">I, VI, XII</t>
  </si>
  <si>
    <t xml:space="preserve">Aether Wisp</t>
  </si>
  <si>
    <t xml:space="preserve">女魔火夜</t>
  </si>
  <si>
    <t xml:space="preserve">Onna Fire Night</t>
  </si>
  <si>
    <t xml:space="preserve">Great magic circle: 6 
Defensive protection 
Whole healing: 8 
Paralysis treatment 
Reduction Treatment 
Daytime Adaptation 
Tactical Barrier: 35 
Resources: 25 </t>
  </si>
  <si>
    <t xml:space="preserve">Absolute Cure 
Nocturnal Activity: 12 </t>
  </si>
  <si>
    <t xml:space="preserve">I, II, V</t>
  </si>
  <si>
    <t xml:space="preserve">人女飛器</t>
  </si>
  <si>
    <t xml:space="preserve">Human Female Aircraft</t>
  </si>
  <si>
    <t xml:space="preserve">Overall healing: 12 
Weapon activity: 20 
Trehann: 18 
Tactical support: 50 
All-field null 
Dwarf body: 35 </t>
  </si>
  <si>
    <t xml:space="preserve">Armament Command: 10 
Trehan: 8 </t>
  </si>
  <si>
    <t xml:space="preserve">V, XIV, VR</t>
  </si>
  <si>
    <t xml:space="preserve">Genie Fire Ice</t>
  </si>
  <si>
    <t xml:space="preserve">Large Lightning Formation: 10 
Ranged Attack 
Evade: 65 
Cross Attack 
Kabuto Split: 55 
Full Attack: 60 
Abnormal Resistance 
Suicide Barrier: 50 </t>
  </si>
  <si>
    <t xml:space="preserve">Weapon Activity: 24 
Overall Heal: 12 </t>
  </si>
  <si>
    <t xml:space="preserve">III,VII,VIII,X,XI, XIII,XVI,XVII,XIX,IXR, XIR,XIVR,XXR</t>
  </si>
  <si>
    <t xml:space="preserve">Pandora</t>
  </si>
  <si>
    <t xml:space="preserve">女魔器夜</t>
  </si>
  <si>
    <t xml:space="preserve">Jomaki Night</t>
  </si>
  <si>
    <t xml:space="preserve">Counterattack Doubled: 9 
Counterattack Abnormal 
Exclusive Defense 
Rainbow Poison Strike: 25 
Evade: 80 
Cross Immunity 
Trehan: 35 </t>
  </si>
  <si>
    <t xml:space="preserve">Division Weakness: 25 </t>
  </si>
  <si>
    <t xml:space="preserve">IX,X,XIV,XV,XVIII, IXR,XIVR</t>
  </si>
  <si>
    <t xml:space="preserve">Gargoyle</t>
  </si>
  <si>
    <t xml:space="preserve">男魔器飛夜</t>
  </si>
  <si>
    <t xml:space="preserve">Man Magic Flying Night</t>
  </si>
  <si>
    <t xml:space="preserve">Thunderbolt</t>
  </si>
  <si>
    <t xml:space="preserve">Defensive Formation: 4 
Parry: 25 
Trehanning: 8 
Surprise Tactics: 6 
Surprise alert: 9 
Anomaly resistance 
Exclusive defense </t>
  </si>
  <si>
    <t xml:space="preserve">0, I, XII</t>
  </si>
  <si>
    <t xml:space="preserve">Ice Statue</t>
  </si>
  <si>
    <t xml:space="preserve">氷器</t>
  </si>
  <si>
    <t xml:space="preserve">Ice Machine</t>
  </si>
  <si>
    <t xml:space="preserve">Firearms</t>
  </si>
  <si>
    <t xml:space="preserve">Special Attack Defense: 50 
Fire Spirit Debuff: 4 
Defense Formation: 10 
Advance Defense 
Defensive Def 
Abnormal Resistance 
Defensive Body: 25 
Double Counterattack: 3 </t>
  </si>
  <si>
    <t xml:space="preserve">Division Weakness: 6 
Special Attack Defense: 50 </t>
  </si>
  <si>
    <t xml:space="preserve">I, VII, XI, XII</t>
  </si>
  <si>
    <t xml:space="preserve">Aether Guarder</t>
  </si>
  <si>
    <t xml:space="preserve">Special increase: 40 
Parry: 50 
Self-destruction: 75 
Exclusive Defense 
Recovery: 25 
Anomaly Resistance 
Sector Ineffective </t>
  </si>
  <si>
    <t xml:space="preserve">Penetration Nullity 
Special Attack Defense: 50 </t>
  </si>
  <si>
    <t xml:space="preserve">III, VII, XI</t>
  </si>
  <si>
    <t xml:space="preserve">Living Statue</t>
  </si>
  <si>
    <t xml:space="preserve">Fan Attack 
Special Increase: 25 
Full Attack: 35 
Wall Break: 30 
Defensive Body: 30 
Counterattack Resistance: 30 
Ailment Resistance </t>
  </si>
  <si>
    <t xml:space="preserve">Helmet split: 25 
Defensive body: 20 </t>
  </si>
  <si>
    <t xml:space="preserve">Centurion</t>
  </si>
  <si>
    <t xml:space="preserve">女器飛雷</t>
  </si>
  <si>
    <t xml:space="preserve">Female Genital Lightning</t>
  </si>
  <si>
    <t xml:space="preserve">Sea Tree Beast</t>
  </si>
  <si>
    <t xml:space="preserve">Penetrating attack 
Special increase: 30 
Self-determination: 50 
Counterattack resistance: 50 
Helmet split: 40 
Adaptation to night battle 
Suicide barrier: 50 
Surprise alert: 10 </t>
  </si>
  <si>
    <t xml:space="preserve">Fatal Special: 50 
Added Attack: 50 </t>
  </si>
  <si>
    <t xml:space="preserve">XI, XVI, XVII</t>
  </si>
  <si>
    <t xml:space="preserve">女器火夜</t>
  </si>
  <si>
    <t xml:space="preserve">Female Genital Fire Night</t>
  </si>
  <si>
    <t xml:space="preserve">Weak defense: 16 
Critical hit: 40 
Wall Crash: 30 
Defense Reduction: 8 
Wild Fang: 7 
Full Attack: 50 </t>
  </si>
  <si>
    <t xml:space="preserve">Special Increase: 35 
Recovery: 25 </t>
  </si>
  <si>
    <t xml:space="preserve">XIII</t>
  </si>
  <si>
    <t xml:space="preserve">XI, XII, XIII</t>
  </si>
  <si>
    <t xml:space="preserve">器竜雷火</t>
  </si>
  <si>
    <t xml:space="preserve">Dragon Thunder Fire</t>
  </si>
  <si>
    <t xml:space="preserve">Fatal Special: 80 
Dragon Scale Protection: 80 
All-Area Attack 
Full Attack: 30 
Defensive Body: 35 
Special Increase: 35 
Lightning Radiation: 30 
Helmet Split: 40 </t>
  </si>
  <si>
    <t xml:space="preserve">Wild Fang: 10 
Self-Destruct: 99 </t>
  </si>
  <si>
    <t xml:space="preserve">IR, XR, XIR, XXR</t>
  </si>
  <si>
    <t xml:space="preserve">*Devil [#n44f3d13]</t>
  </si>
  <si>
    <t xml:space="preserve">Imp</t>
  </si>
  <si>
    <t xml:space="preserve">女魔飛夜</t>
  </si>
  <si>
    <t xml:space="preserve">Onna Flying Night</t>
  </si>
  <si>
    <t xml:space="preserve">Astarte</t>
  </si>
  <si>
    <t xml:space="preserve">Magic Radiation: 5 
Trehan: 6 
Demon Medicine: 4 
Demon Activity: 6 
Evade:50 
Anti-Magic Barrier:40 
Flanking Attack:5 </t>
  </si>
  <si>
    <t xml:space="preserve">Tactical Interdiction: 30 </t>
  </si>
  <si>
    <t xml:space="preserve">Gorgon</t>
  </si>
  <si>
    <t xml:space="preserve">Forward Defense 
Division Weakness: 10 
Paralysis Attack: 2 
Counterattack Abnormal 
Parry: 35 
Anti-Magic Barrier: 40 
Speed Reduction: 8 </t>
  </si>
  <si>
    <t xml:space="preserve">Speed Debuff: 10 
Curse Strike </t>
  </si>
  <si>
    <t xml:space="preserve">Demon Raider</t>
  </si>
  <si>
    <t xml:space="preserve">女魔飛騎夜</t>
  </si>
  <si>
    <t xml:space="preserve">Added Attack: 35 
Parry: 30 
Asmodian Active: 6 
Fatal Special: 35 
Special Increase: 20 
Anti-Magic Barrier: 40 
Special Resistance: 25 </t>
  </si>
  <si>
    <t xml:space="preserve">Kabuto Split: 15 
Human Special Attack: 1 </t>
  </si>
  <si>
    <t xml:space="preserve">XI, XVIII</t>
  </si>
  <si>
    <t xml:space="preserve">Lucifer</t>
  </si>
  <si>
    <t xml:space="preserve">女魔神飛夜超</t>
  </si>
  <si>
    <t xml:space="preserve">Demon Goddess Flying Super</t>
  </si>
  <si>
    <t xml:space="preserve">Hitogami Maya</t>
  </si>
  <si>
    <t xml:space="preserve">Counterattack doubled: 13 
Great magic circle: 26 
Demon activation: 26 
All-area attack 
Anti-Magic Barrier: 90 
Evade: 90 
Special Attack Defense: 100 </t>
  </si>
  <si>
    <t xml:space="preserve">Fool's Lies: 2 
Revenge Fang: 26 </t>
  </si>
  <si>
    <t xml:space="preserve">XVIR</t>
  </si>
  <si>
    <t xml:space="preserve">0 to XXI, 0R, IR, IIIR, IXR, XIIR, XIIIR, XVR, XVIR, XVIIIR</t>
  </si>
  <si>
    <t xml:space="preserve">男魔飛夜</t>
  </si>
  <si>
    <t xml:space="preserve">Man Magic Night</t>
  </si>
  <si>
    <t xml:space="preserve">Asmode</t>
  </si>
  <si>
    <t xml:space="preserve">Penetrating attack 
Defense reduction: 8 
Multi-Ailement 
Flanking attack: 4 
Defeat Money Luck: 2 
Anti-Magic Barrier: 40 
Curse Strike </t>
  </si>
  <si>
    <t xml:space="preserve">Counterattack resistance: 25 
Asmodian activity: 8 </t>
  </si>
  <si>
    <t xml:space="preserve">I, XI</t>
  </si>
  <si>
    <t xml:space="preserve">女魔飛雷夜</t>
  </si>
  <si>
    <t xml:space="preserve">Joma Flying Raiyo</t>
  </si>
  <si>
    <t xml:space="preserve">Human God Sea</t>
  </si>
  <si>
    <t xml:space="preserve">Cross attack 
Ranged attack 
Follow-up probability: 70 
Large lightning formation: 13 
Demon Health: 8 
Anti-Magic Barrier: 40 
Deity Weakening: 16 
Demon Active: 12 </t>
  </si>
  <si>
    <t xml:space="preserve">Fatal Special: 35 
Intelligence Formation: 12 </t>
  </si>
  <si>
    <t xml:space="preserve">VI, IX, XV, XVIII</t>
  </si>
  <si>
    <t xml:space="preserve">Beret</t>
  </si>
  <si>
    <t xml:space="preserve">男魔獣火騎夜</t>
  </si>
  <si>
    <t xml:space="preserve">Man Beast Fire Knight Night</t>
  </si>
  <si>
    <t xml:space="preserve">Human Demon Beast</t>
  </si>
  <si>
    <t xml:space="preserve">Demon Activity: 15 
Cross Attack 
Critical Hit: 50 
Helmet Split: 50 
Soldier transport 
Defensive body: 25 
Counterattack resistance: 50 
Special attack defense: 50 </t>
  </si>
  <si>
    <t xml:space="preserve">Added Attack: 100 
Wild Fang: 12 </t>
  </si>
  <si>
    <t xml:space="preserve">VII, XI, XV, XVIII, XVR</t>
  </si>
  <si>
    <t xml:space="preserve">Leprechaun</t>
  </si>
  <si>
    <t xml:space="preserve">男魔器夜</t>
  </si>
  <si>
    <t xml:space="preserve">Man Magician Night</t>
  </si>
  <si>
    <t xml:space="preserve">Ranged Attack 
Defeat Wealth: 1 
Defeat Wealth: 2 
Defeat Wealth: 3 
Defeat Money Luck: 4 
Anti-Magic Barrier: 40 
Trehanning: 8 
Resources: 15 </t>
  </si>
  <si>
    <t xml:space="preserve">Fortune Defeated: 4 
Defeated Fortune: 5 </t>
  </si>
  <si>
    <t xml:space="preserve">Procell</t>
  </si>
  <si>
    <t xml:space="preserve">魔女飛夜</t>
  </si>
  <si>
    <t xml:space="preserve">Witch Flying Night</t>
  </si>
  <si>
    <t xml:space="preserve">Human Fire Ice Lightning</t>
  </si>
  <si>
    <t xml:space="preserve">Intelligence Formation: 20 
Exclusive Defense 
Great Magic Circle: 20 
Demon Medicine: 20 
Demon Active: 20 
Anti-Magic Barrier: 50 
Evade: 85 
Fool's Lie: 1 </t>
  </si>
  <si>
    <t xml:space="preserve">Fool's Lie: 1 
Anti-Reflex: 20 </t>
  </si>
  <si>
    <t xml:space="preserve">IX,X,XIV,XV,XVIII, XX,IR,IXR,XVR,XVIIIR</t>
  </si>
  <si>
    <t xml:space="preserve">Lilith</t>
  </si>
  <si>
    <t xml:space="preserve">女魔夜</t>
  </si>
  <si>
    <t xml:space="preserve">Witch Night</t>
  </si>
  <si>
    <t xml:space="preserve">Male And Female God</t>
  </si>
  <si>
    <t xml:space="preserve">Male Active:25 
Division Weak:20 
Charmed Attack 
Cross Attack 
Mental attack: 5 
Ranged attack 
Multi-Ailement 
Suicide barrier: 50 </t>
  </si>
  <si>
    <t xml:space="preserve">Tactical Interdiction: 75 
Anti-Magic Absorption: 50 </t>
  </si>
  <si>
    <t xml:space="preserve">XVIIIR</t>
  </si>
  <si>
    <t xml:space="preserve">I, VI, IX, XV, XVIII, XVIIIR</t>
  </si>
  <si>
    <t xml:space="preserve">Incubus</t>
  </si>
  <si>
    <t xml:space="preserve">Human Woman</t>
  </si>
  <si>
    <t xml:space="preserve">Vampire Attack: 10 
Charm Attack 
Female Weakness: 10 
Female Activeness: 10 
Flanking Attack: 4 
Anti-Magic Barrier: 40 
Missing target </t>
  </si>
  <si>
    <t xml:space="preserve">Nocturnal Activity: 8 </t>
  </si>
  <si>
    <t xml:space="preserve">I, VI, XVIII</t>
  </si>
  <si>
    <t xml:space="preserve">Succubus</t>
  </si>
  <si>
    <t xml:space="preserve">Man Man Man</t>
  </si>
  <si>
    <t xml:space="preserve">Vampire Attack: 10 
Charm Attack 
Male Weakness: 10 
Male Active: 10 
Ranged Attack 
Anti-Magic Barrier: 40 </t>
  </si>
  <si>
    <t xml:space="preserve">Nocturnal Activity: 8 
Ranged Nullification </t>
  </si>
  <si>
    <t xml:space="preserve">II, VI, XVIII</t>
  </si>
  <si>
    <t xml:space="preserve">Devil Cock</t>
  </si>
  <si>
    <t xml:space="preserve">女魔器火飛夜</t>
  </si>
  <si>
    <t xml:space="preserve">Witch Fire Flying Night</t>
  </si>
  <si>
    <t xml:space="preserve">Human Beast Tree Insect</t>
  </si>
  <si>
    <t xml:space="preserve">Naberius</t>
  </si>
  <si>
    <t xml:space="preserve">Demon Activity: 12 
Beast Activity: 12 
Demon Medicine: 12 
Detoxification Treatment 
Reduction Treatment 
Anti-Magic Barrier: 40 
Action Increase: 1 
Defensive Defense </t>
  </si>
  <si>
    <t xml:space="preserve">Division Activity: 8 
Great Flame Formation: 4 </t>
  </si>
  <si>
    <t xml:space="preserve">I, II, XIV</t>
  </si>
  <si>
    <t xml:space="preserve">女魔器火海夜</t>
  </si>
  <si>
    <t xml:space="preserve">Woman Magician Fire Sea Night</t>
  </si>
  <si>
    <t xml:space="preserve">Sea Of Human And Beast Trees</t>
  </si>
  <si>
    <t xml:space="preserve">Equal Healing: 12 
Absolute Healing 
Division Activity: 20 
Defensive Defense 
Anti-Magic Barrier: 30 
Suicide Barrier: 30 
Tactical Support: 35 </t>
  </si>
  <si>
    <t xml:space="preserve">Anomaly Resistance 
Behavior Increase: 1 </t>
  </si>
  <si>
    <t xml:space="preserve">V,IX,XV,XIVR</t>
  </si>
  <si>
    <t xml:space="preserve">Sitry</t>
  </si>
  <si>
    <t xml:space="preserve">女魔獣飛夜</t>
  </si>
  <si>
    <t xml:space="preserve">Female Demon Flying Night</t>
  </si>
  <si>
    <t xml:space="preserve">Female Male Flying God</t>
  </si>
  <si>
    <t xml:space="preserve">Asmodian Active: 15 
Charm Attack 
Dimensional Slash: 30 
Evade: 60 
Great Magic Circle: 12 
Anti-Magic Barrier: 50 
Magic Amplification: 15 
Abnormal Resistance </t>
  </si>
  <si>
    <t xml:space="preserve">Anti-Magic Reflex: 20 
Weak Intelligence: 20 </t>
  </si>
  <si>
    <t xml:space="preserve">IR</t>
  </si>
  <si>
    <t xml:space="preserve">II, V, IX, XV, XVIII, XX, IR, XVR, XVIIIR</t>
  </si>
  <si>
    <t xml:space="preserve">Demon Knight</t>
  </si>
  <si>
    <t xml:space="preserve">Demon Aristo</t>
  </si>
  <si>
    <t xml:space="preserve">Double counterattack: 2 
Surprise alert: 8 
Defense formation: 10 
Penetration disabled 
Parry: 35 
Defensive Defense 
Anti-Magic Barrier: 50 
Special Attack Defense: 40 </t>
  </si>
  <si>
    <t xml:space="preserve">Forward Defense 
Special Resistance: 25 </t>
  </si>
  <si>
    <t xml:space="preserve">XVII, XVIII</t>
  </si>
  <si>
    <t xml:space="preserve">Baron</t>
  </si>
  <si>
    <t xml:space="preserve">Magic Radiation: 5 
Tactical Barrier: 20 
Defense Formation: 6 
Evade: 35 
Defensive Defense 
Anti-Magic Absorption: 20 
Special Attack Defense: 30 </t>
  </si>
  <si>
    <t xml:space="preserve">Forward Defense 
Asmodian Active: 8 </t>
  </si>
  <si>
    <t xml:space="preserve">女魔飛騎夜氷</t>
  </si>
  <si>
    <t xml:space="preserve">Onna Flying Night Ice</t>
  </si>
  <si>
    <t xml:space="preserve">Division Weakness: 12 
Ice Strike Formation: 10 
Defense Formation: 18 
Defensive Defense 
Anti-Magic Barrier: 99 
Defensive Body: 35 
Special Attack Defense: 50 </t>
  </si>
  <si>
    <t xml:space="preserve">Anomalous Resistance 
Side Disable </t>
  </si>
  <si>
    <t xml:space="preserve">VII,XV,XVII,XX,XVIIIR</t>
  </si>
  <si>
    <t xml:space="preserve">Naga</t>
  </si>
  <si>
    <t xml:space="preserve">女魔毒夜</t>
  </si>
  <si>
    <t xml:space="preserve">Woman Witch Poison Night</t>
  </si>
  <si>
    <t xml:space="preserve">Cane 
Whip</t>
  </si>
  <si>
    <t xml:space="preserve">Great poison formation: 8 
Recovery: 25 
Defensive formation: 25 
Defensive Def 
Anomaly Resistance 
Defensive Body: 30 
Luminous Defense: 50 </t>
  </si>
  <si>
    <t xml:space="preserve">Blood Sucking Attack: 10 </t>
  </si>
  <si>
    <t xml:space="preserve">III,X,XV,XVIII,XX, IIIR,XVR,XVIIIR</t>
  </si>
  <si>
    <t xml:space="preserve">Evil Rider</t>
  </si>
  <si>
    <t xml:space="preserve">女魔火飛夜</t>
  </si>
  <si>
    <t xml:space="preserve">Woman Demon Firefly Night</t>
  </si>
  <si>
    <t xml:space="preserve">Artificial Tree Ice</t>
  </si>
  <si>
    <t xml:space="preserve">Ranged Attack 
Wall Crash: 85 
Fan Attack 
Soldier Transport 
Attack Formation: 12 
Anti-Magic Barrier: 40 
Full Attack: 50 
Fire Formation: 5 </t>
  </si>
  <si>
    <t xml:space="preserve">Speed Formation: 12 
Kabuto Division: 25 </t>
  </si>
  <si>
    <t xml:space="preserve">VII, XV, XVI</t>
  </si>
  <si>
    <t xml:space="preserve">男魔飛火獣夜</t>
  </si>
  <si>
    <t xml:space="preserve">Man Demon Flying Fire Beast Night</t>
  </si>
  <si>
    <t xml:space="preserve">Human Genie Ice</t>
  </si>
  <si>
    <t xml:space="preserve">Attack Formation: 25 
Flame Formation: 12 
Cross Attack 
Helmet Split: 20 
Full Attack: 30 
Anti-Magic Barrier: 75 
Counterattack Resistance: 50 
Special Attack Defense: 50 </t>
  </si>
  <si>
    <t xml:space="preserve">Fatal Special: 35 
Wild Fang: 8 </t>
  </si>
  <si>
    <t xml:space="preserve">Garp</t>
  </si>
  <si>
    <t xml:space="preserve">男魔飛火夜</t>
  </si>
  <si>
    <t xml:space="preserve">Hitogami</t>
  </si>
  <si>
    <t xml:space="preserve">Demon Active: 20 
Intelligence Formation: 10 
Great Magic Circle: 20 
Defensive Defense 
Anti-Magic Barrier: 60 
Demon Medicine: 15 
Trehanning: 20 </t>
  </si>
  <si>
    <t xml:space="preserve">Defeat Money Luck: 7 
Magic Amplification: 20 </t>
  </si>
  <si>
    <t xml:space="preserve">IV, V, IX, X, XV, XVIII, IR, XIVR, XVIIIR</t>
  </si>
  <si>
    <t xml:space="preserve">Arc Demon</t>
  </si>
  <si>
    <t xml:space="preserve">男魔飛火雷夜</t>
  </si>
  <si>
    <t xml:space="preserve">Man Demon Fly Fire Thunder Night</t>
  </si>
  <si>
    <t xml:space="preserve">Human Beast God Flight</t>
  </si>
  <si>
    <t xml:space="preserve">Demon command: 10 
All-area attack 
Critical increase: 40 
Flank attack:20 
Great magic circle:15 
Defensive body:30 
Special attack defense:50 </t>
  </si>
  <si>
    <t xml:space="preserve">Dimensional Slash: 20 
Human Debuff: 30 </t>
  </si>
  <si>
    <t xml:space="preserve">XI, XIII, XV, XVIII, XX, 0R, IR, IVR, XVR, XVIIIR</t>
  </si>
  <si>
    <t xml:space="preserve">*Dragon [#c75d6e0f]</t>
  </si>
  <si>
    <t xml:space="preserve">Dragon Puppy</t>
  </si>
  <si>
    <t xml:space="preserve">Dragon Race</t>
  </si>
  <si>
    <t xml:space="preserve">竜飛火</t>
  </si>
  <si>
    <t xml:space="preserve">Dragon Flying Fire</t>
  </si>
  <si>
    <t xml:space="preserve">Tree Insect</t>
  </si>
  <si>
    <t xml:space="preserve">Great Flame Circle: 4 
Dragon Scale Protection: 35 
Draconic Active: 6 
Ice Spirit Weaken: 6 
Tree Spirit Weak: 6 
Insect Weak: 6 
Special Increase: 25 </t>
  </si>
  <si>
    <t xml:space="preserve">Attack Formation: 10 
Ranged Attack </t>
  </si>
  <si>
    <t xml:space="preserve">Dolgan Soldier</t>
  </si>
  <si>
    <t xml:space="preserve">女竜騎樹</t>
  </si>
  <si>
    <t xml:space="preserve">Female Dragon Tree</t>
  </si>
  <si>
    <t xml:space="preserve">Dorugan Mage</t>
  </si>
  <si>
    <t xml:space="preserve">Draconic Activity: 6 
Parry: 25 
Helmet Split: 15 
Dragon Scale Protection: 35 
Special Increase: 15 
Defeat Wealth Luck: 4 
Trehanning: 10 
Counterattack Resistance: 25 </t>
  </si>
  <si>
    <t xml:space="preserve">Defeat Money Luck: 5 
Full Attack: 25 </t>
  </si>
  <si>
    <t xml:space="preserve">VII, X, XI, XIV</t>
  </si>
  <si>
    <t xml:space="preserve">Wilm Saber</t>
  </si>
  <si>
    <t xml:space="preserve">女竜飛騎火</t>
  </si>
  <si>
    <t xml:space="preserve">Female Dragon Flying Fire</t>
  </si>
  <si>
    <t xml:space="preserve">Flying Magic Tree Ice</t>
  </si>
  <si>
    <t xml:space="preserve">Wilm General</t>
  </si>
  <si>
    <t xml:space="preserve">Fire spirit activation: 8 
Helmet split: 30 
Evade: 65 
Draconic activation: 8 
Dragon Scale Protection: 60 
Added Attack: 50 
Special Increase: 20 
Suicide Barrier: 30 </t>
  </si>
  <si>
    <t xml:space="preserve">Attack Formation: 10 
Fire Formation: 6 </t>
  </si>
  <si>
    <t xml:space="preserve">VIII, XI, XVI, XR</t>
  </si>
  <si>
    <t xml:space="preserve">Aqua Dragon</t>
  </si>
  <si>
    <t xml:space="preserve">竜飛海</t>
  </si>
  <si>
    <t xml:space="preserve">Tatsubi Sea</t>
  </si>
  <si>
    <t xml:space="preserve">Fire Beast Tree</t>
  </si>
  <si>
    <t xml:space="preserve">Earth Dragon</t>
  </si>
  <si>
    <t xml:space="preserve">Fan Attack 
Water Stream Formation: 9 
Dragon Scale Protection: 60 
Weak Attack: 15 
Added Attack: 60 
Defensive body: 35 
Fire spirit weak: 8 </t>
  </si>
  <si>
    <t xml:space="preserve">Attack Vulnerability: 15 
Aquatic Activity: 12 </t>
  </si>
  <si>
    <t xml:space="preserve">I, IX, X, XIV, XVI</t>
  </si>
  <si>
    <t xml:space="preserve">Bune</t>
  </si>
  <si>
    <t xml:space="preserve">女魔竜飛火夜</t>
  </si>
  <si>
    <t xml:space="preserve">Female Demon Dragon Flying Fire Night</t>
  </si>
  <si>
    <t xml:space="preserve">Flying God Ice</t>
  </si>
  <si>
    <t xml:space="preserve">Added Attack: 60 
Fatal Special: 80 
Dragon Scale Protection: 70 
Evade: 50 
Parry: 50 
Full Attack: 35 
Special Attack Defense: 50 
Flank Attack: 6 </t>
  </si>
  <si>
    <t xml:space="preserve">Counterattack doubled: 4 
Special kill increase: 35 </t>
  </si>
  <si>
    <t xml:space="preserve">0, XV, XVII, XR</t>
  </si>
  <si>
    <t xml:space="preserve">Crystal Dragon</t>
  </si>
  <si>
    <t xml:space="preserve">竜神飛氷樹</t>
  </si>
  <si>
    <t xml:space="preserve">Ryujin Flying Ice Tree</t>
  </si>
  <si>
    <t xml:space="preserve">Fire Beast Death</t>
  </si>
  <si>
    <t xml:space="preserve">Flank Attack: 8 
Ice Revitalization: 15 
Helmet Split: 40 
Parry: 60 
Special Resistance: 30 
Defensive Body: 30 
Abnormal Resistance </t>
  </si>
  <si>
    <t xml:space="preserve">Ice Spirit Command: 10 
Large Ice Strike Force: 12 </t>
  </si>
  <si>
    <t xml:space="preserve">XVIIR</t>
  </si>
  <si>
    <t xml:space="preserve">I, III, XI, XR, XVIIR</t>
  </si>
  <si>
    <t xml:space="preserve">Dragon Newt</t>
  </si>
  <si>
    <t xml:space="preserve">男竜飛騎</t>
  </si>
  <si>
    <t xml:space="preserve">Male Dragon Rider</t>
  </si>
  <si>
    <t xml:space="preserve">Beastman Sea</t>
  </si>
  <si>
    <t xml:space="preserve">Flank Attack: 6 
Piercing Attack 
Full Attack: 50 
Special Increase: 25 
Surprise Tactics: 11 
Flight Activity: 8 
Dragon Scale Protection: 50 
Counterattack Resistance: 50 </t>
  </si>
  <si>
    <t xml:space="preserve">Large Flame Formation: 8 
Speed Formation: 12 </t>
  </si>
  <si>
    <t xml:space="preserve">VIII,X,XII,XVIII</t>
  </si>
  <si>
    <t xml:space="preserve">Fire Dragon</t>
  </si>
  <si>
    <t xml:space="preserve">Human Sea Ice Insect</t>
  </si>
  <si>
    <t xml:space="preserve">Storm Dragon</t>
  </si>
  <si>
    <t xml:space="preserve">Fan attack 
Great flame circle: 8 
Dragon scale protection: 60 
Weak defense: 15 
Fatal Special: 40 
Defensive Body: 35 
Ice Spirit Weak: 8 </t>
  </si>
  <si>
    <t xml:space="preserve">Defense Debuff: 15 
Fire Spirit Active: 12 </t>
  </si>
  <si>
    <t xml:space="preserve">VII,X,XI,XVI,XVII</t>
  </si>
  <si>
    <t xml:space="preserve">Salamander</t>
  </si>
  <si>
    <t xml:space="preserve">Sea Ice Bug</t>
  </si>
  <si>
    <t xml:space="preserve">Magma Serpent</t>
  </si>
  <si>
    <t xml:space="preserve">Penetrating attack 
Great flame formation: 10 
Suicide barrier: 40 
Helmet split: 35 
Counterattack resistance: 50 
Defensive body: 35 
Tree spirit weakness: 15 
Insect group weakness: 15 </t>
  </si>
  <si>
    <t xml:space="preserve">Fire spirit activity: 15 
Special increase: 25 </t>
  </si>
  <si>
    <t xml:space="preserve">I,IV,X,XVI</t>
  </si>
  <si>
    <t xml:space="preserve">Silver Dragon</t>
  </si>
  <si>
    <t xml:space="preserve">竜飛海氷</t>
  </si>
  <si>
    <t xml:space="preserve">Tatsubibi Sea Ice</t>
  </si>
  <si>
    <t xml:space="preserve">Fire Tree Deathma</t>
  </si>
  <si>
    <t xml:space="preserve">Gold Dragon</t>
  </si>
  <si>
    <t xml:space="preserve">Cross Attack 
Ice Attack Formation: 12 
Dragon Scale Protection: 80 
Anti-Magic Barrier: 99 
Wall Crash: 50 
Defensive Body: 40 
Helmet Split: 30 
Division Weakness: 12 </t>
  </si>
  <si>
    <t xml:space="preserve">Ice Spirit Active: 15 
Division Weak: 15 </t>
  </si>
  <si>
    <t xml:space="preserve">II, V, VIII, X, XX, 0R</t>
  </si>
  <si>
    <t xml:space="preserve">Flying Monster Ice</t>
  </si>
  <si>
    <t xml:space="preserve">Fire Spirit Active:15 
Special Increase:40 
Evade:75 
Cross Attack 
Dragon Scale Protection: 85 
Fire Formation: 10 
Special Attack Defense: 60 
Critical Hit: 60 </t>
  </si>
  <si>
    <t xml:space="preserve">Draconic Command: 10 
Full Attack: 100 </t>
  </si>
  <si>
    <t xml:space="preserve">XIX</t>
  </si>
  <si>
    <t xml:space="preserve">VII, VIII, XI, XIX, XR</t>
  </si>
  <si>
    <t xml:space="preserve">Drago Balloon</t>
  </si>
  <si>
    <t xml:space="preserve">竜飛雷</t>
  </si>
  <si>
    <t xml:space="preserve">Ryuhirai</t>
  </si>
  <si>
    <t xml:space="preserve">Lightning Radiation: 6 
Dragon Scale Protection: 30 
Ranged Attack 
Draconic Activity: 6 
Overall Healing: 5 
Target Regression 
Reduction Treatment </t>
  </si>
  <si>
    <t xml:space="preserve">Flank Disable 
Surprise Alert: 8 </t>
  </si>
  <si>
    <t xml:space="preserve">II, X</t>
  </si>
  <si>
    <t xml:space="preserve">Wyrm Druid</t>
  </si>
  <si>
    <t xml:space="preserve">男竜飛雷</t>
  </si>
  <si>
    <t xml:space="preserve">Male Dragon Flying Lightning</t>
  </si>
  <si>
    <t xml:space="preserve">Detoxification Cure 
Paralysis Cure 
Overall Healing: 9 
Anti-Magic Barrier: 30 
Dragon Scale Protection: 40 
Flame Formation: 8 
Ranged Attack 
Draconic Activity: 12 </t>
  </si>
  <si>
    <t xml:space="preserve">Magic Amplification: 15 
Intelligence Formation: 10 </t>
  </si>
  <si>
    <t xml:space="preserve">I, VIII, XVI, XR</t>
  </si>
  <si>
    <t xml:space="preserve">女竜樹</t>
  </si>
  <si>
    <t xml:space="preserve">Onna Ryuju</t>
  </si>
  <si>
    <t xml:space="preserve">Frost Covered Trees</t>
  </si>
  <si>
    <t xml:space="preserve">Great Flame Formation: 6 
Abnormal Resistance 
Exclusive Defense 
Draconic Activity: 8 
Tree spirit activation: 8 
Overall healing: 8 
Tactical barrier: 25 
Trehan: 14 </t>
  </si>
  <si>
    <t xml:space="preserve">Defeat Money Luck: 5 
Tactical Support: 30 </t>
  </si>
  <si>
    <t xml:space="preserve">I, V, X, XIV</t>
  </si>
  <si>
    <t xml:space="preserve">Penetrating Attack 
Added Attack: 75 
Dragon Scale Protection: 60 
Evade: 60 
Surprise alert: 14 
Defensive body: 35 
Speed debuff: 15 
Special increase: 40 </t>
  </si>
  <si>
    <t xml:space="preserve">Speed Debuff: 15 
Flank Disable </t>
  </si>
  <si>
    <t xml:space="preserve">I, X, XIV, XVI, XVII</t>
  </si>
  <si>
    <t xml:space="preserve">Colossal Dragon</t>
  </si>
  <si>
    <t xml:space="preserve">竜神器超</t>
  </si>
  <si>
    <t xml:space="preserve">Ryujingi Super</t>
  </si>
  <si>
    <t xml:space="preserve">Human Death</t>
  </si>
  <si>
    <t xml:space="preserve">F.</t>
  </si>
  <si>
    <t xml:space="preserve">Ashe</t>
  </si>
  <si>
    <t xml:space="preserve">Rampart Crash: 65 
Divine Magic Radiation: 20 
All-Area Attack 
Dimensional Slash: 40 
Dragon scale protection: 75 
Solid defense body: 40 
Self-determination self-destruction: 75 </t>
  </si>
  <si>
    <t xml:space="preserve">Full Attack: 50 
Magic Amplification: 15 </t>
  </si>
  <si>
    <t xml:space="preserve">XXI,IIIR,VIIIR,IXR,X, XIR,XXR</t>
  </si>
  <si>
    <t xml:space="preserve">Dragon Diva</t>
  </si>
  <si>
    <t xml:space="preserve">女竜飛海</t>
  </si>
  <si>
    <t xml:space="preserve">Female Dragon Flying Sea</t>
  </si>
  <si>
    <t xml:space="preserve">Dragon</t>
  </si>
  <si>
    <t xml:space="preserve">Water Stream Radiation: 7 
Dragon Scale Protection: 40 
Draconic Activity: 12 
Overall Healing: 7 
Attack Formation: 12 
Defensive Defense 
Anti-Magic Barrier: 20 
Reduction Treatment </t>
  </si>
  <si>
    <t xml:space="preserve">Draconic Activity: 8 
Tactical Support: 30 </t>
  </si>
  <si>
    <t xml:space="preserve">II, VI, X, XIV</t>
  </si>
  <si>
    <t xml:space="preserve">Wyrm Summoner</t>
  </si>
  <si>
    <t xml:space="preserve">女竜飛</t>
  </si>
  <si>
    <t xml:space="preserve">Female Dragonfly</t>
  </si>
  <si>
    <t xml:space="preserve">Frost-Covered Trees</t>
  </si>
  <si>
    <t xml:space="preserve">Cane
Beast Armor</t>
  </si>
  <si>
    <t xml:space="preserve">Great Flame Formation: 8 
Draconic Activity: 15 
Exclusive Defense 
Resources: 20 
Tactical Support: 35 
Tactical Barrier: 30 </t>
  </si>
  <si>
    <t xml:space="preserve">Surprise Tactics: 11 
Dragon Command: 8 </t>
  </si>
  <si>
    <t xml:space="preserve">I, V, X, XR</t>
  </si>
  <si>
    <t xml:space="preserve">Dragon Chef</t>
  </si>
  <si>
    <t xml:space="preserve">女竜飛火</t>
  </si>
  <si>
    <t xml:space="preserve">Wand 
Shield</t>
  </si>
  <si>
    <t xml:space="preserve">Great Flame Formation: 8 
Overall Healing: 12 
Absolute Cure 
Dedicated Defense 
Resources earned: 25 
Draconic activity: 12 
Division activity: 12 
Suicide barrier: 30 </t>
  </si>
  <si>
    <t xml:space="preserve">I, III, X, XIV, XVII</t>
  </si>
  <si>
    <t xml:space="preserve">Dragon Soul</t>
  </si>
  <si>
    <t xml:space="preserve">竜飛死</t>
  </si>
  <si>
    <t xml:space="preserve">Death By Dragonfly</t>
  </si>
  <si>
    <t xml:space="preserve">Human Demon Dragon</t>
  </si>
  <si>
    <t xml:space="preserve">Critical Resistance:50 
Special Increase:25 
Cross Attack 
Critical Special:99 
Recovery:50 
Defensive Body:35 
Anti-Magic Absorption:35 
Great Flame Formation:15 </t>
  </si>
  <si>
    <t xml:space="preserve">Draconic Activity: 20 
Wild Fang: 14 </t>
  </si>
  <si>
    <t xml:space="preserve">IV, VII, X, XIII, XVI, IXR, XR</t>
  </si>
  <si>
    <t xml:space="preserve">Yinglong</t>
  </si>
  <si>
    <t xml:space="preserve">竜神飛雷超</t>
  </si>
  <si>
    <t xml:space="preserve">Ryujin Hirai Super</t>
  </si>
  <si>
    <t xml:space="preserve">Flying Sea Devil</t>
  </si>
  <si>
    <t xml:space="preserve">Dragon scale protection: 120 
Added Attack: 115 
Great lightning formation: 15 
Evade: 65 
Special Attack Defense: 80 
Solid Defense Body: 60 
All Area Attack 
Dimensional Slash: 40 </t>
  </si>
  <si>
    <t xml:space="preserve">Flight Activity: 35 
Flight Debility: 35 </t>
  </si>
  <si>
    <t xml:space="preserve">IV,VIII,XX,XXI,VIIIR, XR,XXR</t>
  </si>
  <si>
    <t xml:space="preserve">Sea Serpent</t>
  </si>
  <si>
    <t xml:space="preserve">竜獣海</t>
  </si>
  <si>
    <t xml:space="preserve">Dragon Sea</t>
  </si>
  <si>
    <t xml:space="preserve">Lake Hydra</t>
  </si>
  <si>
    <t xml:space="preserve">Counter attack doubled: 2 
Special attack defense: 25 
Penetration attack 
Defense formation: 12 
Dragon Scale Protection: 30 
Water Radiation: 5 
Soldier Transport 
Solid Defense Body: 30 </t>
  </si>
  <si>
    <t xml:space="preserve">Defensive Defence 
Forward Defense </t>
  </si>
  <si>
    <t xml:space="preserve">I,X,XI</t>
  </si>
  <si>
    <t xml:space="preserve">竜獣海火</t>
  </si>
  <si>
    <t xml:space="preserve">Dragon Sea Fire</t>
  </si>
  <si>
    <t xml:space="preserve">Sea Ice Beast</t>
  </si>
  <si>
    <t xml:space="preserve">Double counterattack: 4 
Special attack defense: 35 
Penetrating attack 
Defense formation: 20 
Dragon Scale Protection: 40 
Flame Thrower: 10 
Soldier Transport 
Solid Defense Body: 35 </t>
  </si>
  <si>
    <t xml:space="preserve">Special Increase: 25 
Advance Defense </t>
  </si>
  <si>
    <t xml:space="preserve">VII,X</t>
  </si>
  <si>
    <t xml:space="preserve">Wilm Luke</t>
  </si>
  <si>
    <t xml:space="preserve">Advance defense 
Special attack defense: 25 
Penetration disabled 
Defense formation: 12 
Dragon scale protection: 45 
Evade: 35 
Defensive defensive body: 25 </t>
  </si>
  <si>
    <t xml:space="preserve">Double counterattack: 3 
Wall construction: 50 </t>
  </si>
  <si>
    <t xml:space="preserve">VII, VIII, XI, XR</t>
  </si>
  <si>
    <t xml:space="preserve">Tree Beast</t>
  </si>
  <si>
    <t xml:space="preserve">Aquatic Weakness: 15 
Special Attack Defense: 40 
Double Counterattack: 5 
Dragon scale protection: 60 
Abnormal resistance 
Sector invalid 
Solid defense body: 40 </t>
  </si>
  <si>
    <t xml:space="preserve">Counterattack Doubling: 2 
Fatal Special: 35 </t>
  </si>
  <si>
    <t xml:space="preserve">VII, X, XII, XVI</t>
  </si>
  <si>
    <t xml:space="preserve">Gust Serpent</t>
  </si>
  <si>
    <t xml:space="preserve">竜獣海雷毒</t>
  </si>
  <si>
    <t xml:space="preserve">Dragon Beast Sea Lightning Poison</t>
  </si>
  <si>
    <t xml:space="preserve">Dark Dragon</t>
  </si>
  <si>
    <t xml:space="preserve">Double counterattack: 5 
Special attack defense: 40 
Fan attack 
Defense formation: 28 
Dragon scale protection: 50 
Great lightning formation: 8 
Soldier transport 
Solid defense body: 35 </t>
  </si>
  <si>
    <t xml:space="preserve">Great poison circle: 5 
Defensive body: 20 </t>
  </si>
  <si>
    <t xml:space="preserve">I,IV,VII,IX,0R, VIIR</t>
  </si>
  <si>
    <t xml:space="preserve">Armor Dragon</t>
  </si>
  <si>
    <t xml:space="preserve">Ice Tree</t>
  </si>
  <si>
    <t xml:space="preserve">Special Attack Resistance: 35 
Special Attack Defense: 40 
Defensive Formation: 24 
Dragon scale protection: 85 
Counterattack double: 9 
Forward defense 
Solid defense body: 40 </t>
  </si>
  <si>
    <t xml:space="preserve">Defensive Body: 15 </t>
  </si>
  <si>
    <t xml:space="preserve">XI,XIX,VIIR,XR,XIR</t>
  </si>
  <si>
    <t xml:space="preserve">Wyvern</t>
  </si>
  <si>
    <t xml:space="preserve">Flank attack: 8 
Flying activity: 8 
Dragon scale protection: 30 
Surprise tactics: 12 
Wall Crash: 35 
Defensive Body: 30 
Transporting Soldiers 
Added Attack: 50 </t>
  </si>
  <si>
    <t xml:space="preserve">Added Attack: 50 
Speed Formation: 10 </t>
  </si>
  <si>
    <t xml:space="preserve">0,X,XI,XIV,XVII</t>
  </si>
  <si>
    <t xml:space="preserve">竜飛火毒</t>
  </si>
  <si>
    <t xml:space="preserve">Dragonfly Fire Poison</t>
  </si>
  <si>
    <t xml:space="preserve">Human Poison Beetle</t>
  </si>
  <si>
    <t xml:space="preserve">Abyssal Hydra</t>
  </si>
  <si>
    <t xml:space="preserve">Rainbow Poison Strike: 8 
Critical Hit: 40 
Fan Attack 
Dragon scale protection: 60 
Multi-Ailement </t>
  </si>
  <si>
    <t xml:space="preserve">Toxic Activity: 15 
Penetrating Attack </t>
  </si>
  <si>
    <t xml:space="preserve">IX,X,XV,XVI,XVIII</t>
  </si>
  <si>
    <t xml:space="preserve">竜海</t>
  </si>
  <si>
    <t xml:space="preserve">Man Sea Animal Tree</t>
  </si>
  <si>
    <t xml:space="preserve">Self-healing: 50 
All-area attack 
Follow-up probability: 50 
Dragon scale protection: 70 
Recovery: 50 
Strong defense body: 40 </t>
  </si>
  <si>
    <t xml:space="preserve">Suicide Barrier: 70 
Added Attack: 50 </t>
  </si>
  <si>
    <t xml:space="preserve">I,IV,X,XII,XIII, XV,XVI,XIX,XX,IVR, VIIR,XR,XIR</t>
  </si>
  <si>
    <t xml:space="preserve">竜飛雷火</t>
  </si>
  <si>
    <t xml:space="preserve">Dragonfly Thunder Fire</t>
  </si>
  <si>
    <t xml:space="preserve">Sea Ice Dragon</t>
  </si>
  <si>
    <t xml:space="preserve">Special Increase: 35 
Fan Attack 
Lightning Radiation: 25 
Dragon Scale Protection: 80 
Wall Crash: 70 
Defensive Body: 40 
Draconic Activity: 15 
Helmet Split: 35 </t>
  </si>
  <si>
    <t xml:space="preserve">Dragon Tribe Command: 10 
Great Lightning Formation: 15 </t>
  </si>
  <si>
    <t xml:space="preserve">IV,VII,VIII,XIIIXVI, XVII,IR,XR</t>
  </si>
  <si>
    <t xml:space="preserve">竜飛毒夜</t>
  </si>
  <si>
    <t xml:space="preserve">Dragon Flying Poison Night</t>
  </si>
  <si>
    <t xml:space="preserve">Human Tree Dragon</t>
  </si>
  <si>
    <t xml:space="preserve">Cross Attack 
Multi-Ailement 
Dragon Scale Protection: 99 
Added Attack: 100 
Abnormal Resistance 
Defensive Body: 40 
Rainbow Poison Attack: 12 
Special Increase: 40 </t>
  </si>
  <si>
    <t xml:space="preserve">Added Attack: 100 
Great poison formation: 15 </t>
  </si>
  <si>
    <t xml:space="preserve">III, IV, VII, X, XII, XIII, XV, XVI, IR, IXR, XR</t>
  </si>
  <si>
    <t xml:space="preserve">Gods</t>
  </si>
  <si>
    <t xml:space="preserve">女神飛騎</t>
  </si>
  <si>
    <t xml:space="preserve">Goddess Flying Horse</t>
  </si>
  <si>
    <t xml:space="preserve">Magic Death Flight</t>
  </si>
  <si>
    <t xml:space="preserve">Deity activation: 8 
Helmet split: 25 
Added Attack: 50 
Defense reduction: 8 
Parry: 50 
Divine Magic Radiation: 12 
Recovery: 50 
Bravery </t>
  </si>
  <si>
    <t xml:space="preserve">Backwater: 20 
Revenge Fang: 12 </t>
  </si>
  <si>
    <t xml:space="preserve">VII, VIII, XX</t>
  </si>
  <si>
    <t xml:space="preserve">Slay Angel</t>
  </si>
  <si>
    <t xml:space="preserve">魔神飛氷</t>
  </si>
  <si>
    <t xml:space="preserve">Genie Flying Ice</t>
  </si>
  <si>
    <t xml:space="preserve">Grigori</t>
  </si>
  <si>
    <t xml:space="preserve">Flight Deb:10 
Division Debt:10 
Parry:50 
Added Attack:65 
Fatal Special: 50 
Flanking Attack: 6 
Paralysis Attack: 2 
Ice Strike: 4 </t>
  </si>
  <si>
    <t xml:space="preserve">Seal Attack 
Wild Fang: 10 </t>
  </si>
  <si>
    <t xml:space="preserve">XII, XIII, XVI, XVIII, XIX</t>
  </si>
  <si>
    <t xml:space="preserve">Heaven Raider</t>
  </si>
  <si>
    <t xml:space="preserve">神飛氷</t>
  </si>
  <si>
    <t xml:space="preserve">God Flying Ice</t>
  </si>
  <si>
    <t xml:space="preserve">Demon Death Night</t>
  </si>
  <si>
    <t xml:space="preserve">Seraph</t>
  </si>
  <si>
    <t xml:space="preserve">Deity Active: 10 
Asmodian Weak: 10 
Parry: 60 
Flanking Attack: 12 
Release Attack 
Helmet Split: 40 
Wild Fang: 6 
Ice Strike Force: 6 </t>
  </si>
  <si>
    <t xml:space="preserve">Speed Debuff: 15 
Special Resistance: 35 </t>
  </si>
  <si>
    <t xml:space="preserve">VIIIR</t>
  </si>
  <si>
    <t xml:space="preserve">VIII, XI, XIII, XIV, XVII, VIIIR</t>
  </si>
  <si>
    <t xml:space="preserve">White Tiger</t>
  </si>
  <si>
    <t xml:space="preserve">獣神樹超</t>
  </si>
  <si>
    <t xml:space="preserve">Beast God Tree Super</t>
  </si>
  <si>
    <t xml:space="preserve">Magic Tree Beast Knight</t>
  </si>
  <si>
    <t xml:space="preserve">Genbu</t>
  </si>
  <si>
    <t xml:space="preserve">Side Attack:10 
Critical Critical:120 
Surprise Tactics: 12 
Parry: 60 
Defensive Body: 35 
Tree Spirituality: 15 </t>
  </si>
  <si>
    <t xml:space="preserve">Speed Debuff: 25 
Wild Fang: 12 </t>
  </si>
  <si>
    <t xml:space="preserve">III,IV,VII,VIII,XI, XIII,XVI,XVII,XIX,XX, XXI</t>
  </si>
  <si>
    <t xml:space="preserve">Seraph Michael</t>
  </si>
  <si>
    <t xml:space="preserve">女神飛火騎超</t>
  </si>
  <si>
    <t xml:space="preserve">Goddess Flying Fire Knight</t>
  </si>
  <si>
    <t xml:space="preserve">Demon God Death Tree</t>
  </si>
  <si>
    <t xml:space="preserve">Deity Active: 35 
Demon Weak: 35 
Special Resist: 50 
Cross Attack 
Anti-Magic Absorption: 40 
Dimensional Slash: 60 
Special Increase: 60 </t>
  </si>
  <si>
    <t xml:space="preserve">Divine Command: 15 
Great Flame Formation: 25 </t>
  </si>
  <si>
    <t xml:space="preserve">XIXRMore</t>
  </si>
  <si>
    <t xml:space="preserve">III,IV,V,VIII,XIX, XX,XXI,IIIR,VIIIR,XR, XVIIR,XIXR,XXR</t>
  </si>
  <si>
    <t xml:space="preserve">Fomol</t>
  </si>
  <si>
    <t xml:space="preserve">神海毒</t>
  </si>
  <si>
    <t xml:space="preserve">God Sea Poison</t>
  </si>
  <si>
    <t xml:space="preserve">Great poison circle: 16 
Fan attack 
Poison attack: 12 
Critical hit: 100 
Full Attack: 50 
Defensive Body: 40 
Counterattack Resistance: 60 
Ailment Resistance </t>
  </si>
  <si>
    <t xml:space="preserve">Multi-Ailement 
Rainbow Poison Strike: 10 </t>
  </si>
  <si>
    <t xml:space="preserve">0,XIII,XV,XX</t>
  </si>
  <si>
    <t xml:space="preserve">Chaos Angel</t>
  </si>
  <si>
    <t xml:space="preserve">魔神飛火</t>
  </si>
  <si>
    <t xml:space="preserve">Genie Flying Fire</t>
  </si>
  <si>
    <t xml:space="preserve">Demon Night</t>
  </si>
  <si>
    <t xml:space="preserve">Penetrating attack 
Multi-Ailement 
Curse blow 
Helmet split: 30 
Flanking Attack: 6 
Intelligence Reduction: 8 
Wall Crash: 75 
Great Flame Formation: 9 </t>
  </si>
  <si>
    <t xml:space="preserve">Added Attack: 70 
Wild Fang: 10 </t>
  </si>
  <si>
    <t xml:space="preserve">XI, XV, XVIII, XIX</t>
  </si>
  <si>
    <t xml:space="preserve">Heaven Impale</t>
  </si>
  <si>
    <t xml:space="preserve">神飛火</t>
  </si>
  <si>
    <t xml:space="preserve">God Flying Fire</t>
  </si>
  <si>
    <t xml:space="preserve">Demon Beast Night</t>
  </si>
  <si>
    <t xml:space="preserve">Cross attack 
Multi-Ailement 
Seal attack 
Special increase: 45 
Critical Hit:80 
Suicide Barrier:50 
Anti-Counterattack Resistance:40 
Large Flame Formation:11 </t>
  </si>
  <si>
    <t xml:space="preserve">Release Attack 
Anti-Magic Absorption: 30 </t>
  </si>
  <si>
    <t xml:space="preserve">VIII, XIV, XVII, VIIIR</t>
  </si>
  <si>
    <t xml:space="preserve">Blue Dragon</t>
  </si>
  <si>
    <t xml:space="preserve">飛竜神雷超</t>
  </si>
  <si>
    <t xml:space="preserve">Flying Dragon God Thunder</t>
  </si>
  <si>
    <t xml:space="preserve">Mahikai Dragon</t>
  </si>
  <si>
    <t xml:space="preserve">Suzaku</t>
  </si>
  <si>
    <t xml:space="preserve">Cancel attack 
Multi-Ailement 
All area attack 
Large lightning formation: 12 
Helmet Split: 50 
Dragon Scale Protection: 85 
Strong Defense Body: 35 </t>
  </si>
  <si>
    <t xml:space="preserve">Attack Formation: 25 
Seal Attack </t>
  </si>
  <si>
    <t xml:space="preserve">I,III,IV,VIII,IX, X,XVI,XVII,XIX,XX, XXI</t>
  </si>
  <si>
    <t xml:space="preserve">Haze Rune</t>
  </si>
  <si>
    <t xml:space="preserve">死女飛神</t>
  </si>
  <si>
    <t xml:space="preserve">Shinigami Flying God</t>
  </si>
  <si>
    <t xml:space="preserve">Siren</t>
  </si>
  <si>
    <t xml:space="preserve">Defensive Defense 
Equal Healing: 10 
Great Magic Circle: 10 
Evade: 65 
Immortality Active: 12 
Knight Active: 12 
Anti-Magic Barrier: 30 
Action Increase: 1 </t>
  </si>
  <si>
    <t xml:space="preserve">Deity Activity: 15 
Absolute Cure </t>
  </si>
  <si>
    <t xml:space="preserve">V, XIV, XX</t>
  </si>
  <si>
    <t xml:space="preserve">Sprite Seeker</t>
  </si>
  <si>
    <t xml:space="preserve">女神飛雷</t>
  </si>
  <si>
    <t xml:space="preserve">Goddess Hirai</t>
  </si>
  <si>
    <t xml:space="preserve">Flying Demon Sea</t>
  </si>
  <si>
    <t xml:space="preserve">Added Attack: 100 
Great lightning formation: 6 
Paralysis attack: 2 
Speed formation: 16 
Ranged Attack 
Evade: 70 
Lightning Spirit Active: 8 
Special Increase: 35 </t>
  </si>
  <si>
    <t xml:space="preserve">Fatal Special: 35 
Abnormal Resistance </t>
  </si>
  <si>
    <t xml:space="preserve">III, XVI, IIIR</t>
  </si>
  <si>
    <t xml:space="preserve">Farencupid</t>
  </si>
  <si>
    <t xml:space="preserve">女魔神飛</t>
  </si>
  <si>
    <t xml:space="preserve">Female Demon God Fei</t>
  </si>
  <si>
    <t xml:space="preserve">Man Man</t>
  </si>
  <si>
    <t xml:space="preserve">Ranged Attack 
Curse Strike 
Charm Attack 
Absolute Healing 
Flank Attack: 10 
Tactical Interference: 25 
Tactical Barrier: 30 
Overall Healing: 13 </t>
  </si>
  <si>
    <t xml:space="preserve">Division Weakness: 8 
Tactical Support: 30 </t>
  </si>
  <si>
    <t xml:space="preserve">II, VI, XVIII, XIX</t>
  </si>
  <si>
    <t xml:space="preserve">Cupid</t>
  </si>
  <si>
    <t xml:space="preserve">女神飛</t>
  </si>
  <si>
    <t xml:space="preserve">Goddess Fly</t>
  </si>
  <si>
    <t xml:space="preserve">Man Man Night</t>
  </si>
  <si>
    <t xml:space="preserve">Ranged Attack 
Charm Attack 
Great Magic Circle: 5 
Absolute Healing 
Target loss </t>
  </si>
  <si>
    <t xml:space="preserve">Division Activity: 10 
Equal Healing: 5 </t>
  </si>
  <si>
    <t xml:space="preserve">V, VI, XVII, VIIIR</t>
  </si>
  <si>
    <t xml:space="preserve">飛獣神火超</t>
  </si>
  <si>
    <t xml:space="preserve">Flying Beast Shinka Super</t>
  </si>
  <si>
    <t xml:space="preserve">Magic Tree Ice Death</t>
  </si>
  <si>
    <t xml:space="preserve">Great Flame Formation:24 
Anti-Magic Absorption:35 
Recovery:50 
Evade:85 
Total healing: 20 
Self-destruct barrier: 65 
Defensive protection </t>
  </si>
  <si>
    <t xml:space="preserve">Intelligence Formation: 20 
Magic Amplification: 15 </t>
  </si>
  <si>
    <t xml:space="preserve">I,II,III,V,IX, XIV,XVI,XVII,XIX,XX, XXI</t>
  </si>
  <si>
    <t xml:space="preserve">Seraph Raphael</t>
  </si>
  <si>
    <t xml:space="preserve">女神飛雷氷超</t>
  </si>
  <si>
    <t xml:space="preserve">Goddess Flying Lightning Ice Super</t>
  </si>
  <si>
    <t xml:space="preserve">Speed Formation: 40 
Tactical Barrier: 60 
Overall Healing: 20 
Action Increase: 1 
Evade: 100 
Great Magic Circle: 30 
Magic Amplification: 20 </t>
  </si>
  <si>
    <t xml:space="preserve">Tactical Aid: 100 
Anti-Magic Reflex: 30 </t>
  </si>
  <si>
    <t xml:space="preserve">III,IV,V,VIII,XIX, XX,XXI,IIIR,VR,VIIIR, XIVR,XIXR,XXR</t>
  </si>
  <si>
    <t xml:space="preserve">Deity activation: 10 
Intelligence formation: 10 
Great Magic Circle: 6 
Overall Healing: 10 
Magic Amplification: 10 
Action Increase: 1 </t>
  </si>
  <si>
    <t xml:space="preserve">Division Activity: 8 
Action Increase: 1 </t>
  </si>
  <si>
    <t xml:space="preserve">II, III, XIV</t>
  </si>
  <si>
    <t xml:space="preserve">女神樹超</t>
  </si>
  <si>
    <t xml:space="preserve">Goddess Tree Super</t>
  </si>
  <si>
    <t xml:space="preserve">Beast Tree Poisonous Insect</t>
  </si>
  <si>
    <t xml:space="preserve">Resources: 50 
Transporting Soldiers 
Defensive Defense 
All area invalid 
Absolute cure 
Great magic circle: 12 
Overall healing: 24 </t>
  </si>
  <si>
    <t xml:space="preserve">Equal Healing: 12 
Terrain Nullification </t>
  </si>
  <si>
    <t xml:space="preserve">II,III,V,VI,VIII, XIV,XIX,VR,VIR,XIXR</t>
  </si>
  <si>
    <t xml:space="preserve">魔神飛超</t>
  </si>
  <si>
    <t xml:space="preserve">Majin Hicho</t>
  </si>
  <si>
    <t xml:space="preserve">Division Weak: 15 
Multi-Ailement 
Cross attack 
Ranged attack 
Sealed Attack 
Rainbow Poison Strike: 25 
Great Magic Circle: 18 
Recovery: 40 </t>
  </si>
  <si>
    <t xml:space="preserve">Tactical Interdiction: 50 
Wild Fang: 12 </t>
  </si>
  <si>
    <t xml:space="preserve">0 to XXI</t>
  </si>
  <si>
    <t xml:space="preserve">Valdère</t>
  </si>
  <si>
    <t xml:space="preserve">女神獣飛超</t>
  </si>
  <si>
    <t xml:space="preserve">Goddess Beast Flying Super</t>
  </si>
  <si>
    <t xml:space="preserve">Forward Defense 
Anti-Magic Reflex: 15 
Great Magic Formation: 20 
Deity Active: 15 
Ranged Attack 
Special Attack Defense: 70 
Defensive Body: 75 
Special Resistance: 20 </t>
  </si>
  <si>
    <t xml:space="preserve">Critical Resistance: 100 
Exclusive Defense </t>
  </si>
  <si>
    <t xml:space="preserve">I,II,VI,X,XIX, XXI,IIIR,XXR</t>
  </si>
  <si>
    <t xml:space="preserve">神飛超</t>
  </si>
  <si>
    <t xml:space="preserve">God Flying Super</t>
  </si>
  <si>
    <t xml:space="preserve">Demon Death</t>
  </si>
  <si>
    <t xml:space="preserve">Adapt to night battle 
Sun worship: 50 
Deity activity: 25 
Dimensional slashing: 60 
Cross Attack 
Special Increase: 60 
Great Magic Circle: 22 
Recovery: 75 </t>
  </si>
  <si>
    <t xml:space="preserve">Divine Command: 10 
Added Attack: 80 </t>
  </si>
  <si>
    <t xml:space="preserve">0 to XXI, XIIIR, XIXR</t>
  </si>
  <si>
    <t xml:space="preserve">Seraph Gabriel</t>
  </si>
  <si>
    <t xml:space="preserve">女神飛海樹超</t>
  </si>
  <si>
    <t xml:space="preserve">Goddess Flying Sea Jucho</t>
  </si>
  <si>
    <t xml:space="preserve">Weak attack: 40 
Recovery: 100 
Defensive defense 
Suicide barrier: 50 
Anti-Magic barrier: 50 
Overall healing: 25 </t>
  </si>
  <si>
    <t xml:space="preserve">Tactical Interdiction: 100 
Range Ineffective </t>
  </si>
  <si>
    <t xml:space="preserve">III,IV,V,VIII,XIX, XX,XXI,IIR,IIIR,VIR, VIIIR,XIXR,XXR</t>
  </si>
  <si>
    <t xml:space="preserve">Walfers</t>
  </si>
  <si>
    <t xml:space="preserve">死男神飛騎</t>
  </si>
  <si>
    <t xml:space="preserve">Shinigami Flying Knight</t>
  </si>
  <si>
    <t xml:space="preserve">Recovery:30 
Double counterattack:6 
Defensive formation:16 
Special increase:30 
Special Attack Defense: 40 
Defensive Defense 
Cross Disabled </t>
  </si>
  <si>
    <t xml:space="preserve">Defensive Body: 35 
Wild Fang: 10 </t>
  </si>
  <si>
    <t xml:space="preserve">VII,VIII,XII,XIII,XVII, XX</t>
  </si>
  <si>
    <t xml:space="preserve">For Angel</t>
  </si>
  <si>
    <t xml:space="preserve">魔神飛雷</t>
  </si>
  <si>
    <t xml:space="preserve">Majin Hirai</t>
  </si>
  <si>
    <t xml:space="preserve">Sea Of People</t>
  </si>
  <si>
    <t xml:space="preserve">Attack Reduction: 10 
Counterattack Abnormal 
Counterattack Doubled: 4 
Defensive Formation: 40 
Special attack defense: 40 
Defensive defense 
Penetration disabled 
Advance defense </t>
  </si>
  <si>
    <t xml:space="preserve">Ranged Immunity 
Fatal Special: 30 </t>
  </si>
  <si>
    <t xml:space="preserve">XII, XIII, XVIII, XIX</t>
  </si>
  <si>
    <t xml:space="preserve">Angel Night</t>
  </si>
  <si>
    <t xml:space="preserve">神飛雷</t>
  </si>
  <si>
    <t xml:space="preserve">Kamihirai</t>
  </si>
  <si>
    <t xml:space="preserve">Recovery: 25 
Adaptation to Night Battle 
Sun Worship: 25 
Defense Formation: 16 
Defensive Body: 35 
Defensive Defensive 
Sector Invalid 
Parry: 40 </t>
  </si>
  <si>
    <t xml:space="preserve">Penetration Nullity 
Special Resistance: 25 </t>
  </si>
  <si>
    <t xml:space="preserve">VII,VIII,XI,XVII,VIIIR</t>
  </si>
  <si>
    <t xml:space="preserve">獣神海氷</t>
  </si>
  <si>
    <t xml:space="preserve">Jushin Sea Ice</t>
  </si>
  <si>
    <t xml:space="preserve">Magic Ice Thunder</t>
  </si>
  <si>
    <t xml:space="preserve">Soldier Transport 
Counterattack Doubling: 10 
Defensive Formation 
Defensive Formation: 30 
Defensive Body: 40 
Special Attack Defense: 80 
Abnormal Resistance 
Aquatic Activity: 15 </t>
  </si>
  <si>
    <t xml:space="preserve">Defensive Formation: 25 
Critical Resistance: 35 </t>
  </si>
  <si>
    <t xml:space="preserve">III,IV,VII,VIII,XI, XIV,XVI,XVII,XIX,XX, XXI</t>
  </si>
  <si>
    <t xml:space="preserve">Seraph Uriel</t>
  </si>
  <si>
    <t xml:space="preserve">女神飛器騎超</t>
  </si>
  <si>
    <t xml:space="preserve">Goddess Squadron</t>
  </si>
  <si>
    <t xml:space="preserve">Majin Beast Sea</t>
  </si>
  <si>
    <t xml:space="preserve">Surprise Alert: 25 
Defense Formation: 50 
Advance Defense 
Evade: 50 
Defensive body: 40 
Special attack defense: 85 
Cross invalid 
Defensive defense </t>
  </si>
  <si>
    <t xml:space="preserve">Recovery: 50 
Flank Disabled </t>
  </si>
  <si>
    <t xml:space="preserve">III,IV,V,VIII,XIX, XX,XXI,IIIR,VIIR,VIIIR, XIR,XIXR,XXR</t>
  </si>
  <si>
    <t xml:space="preserve">Einheriyar</t>
  </si>
  <si>
    <t xml:space="preserve">Recovery: 20 
Special Increase: 25 
Fan Attack 
Counterattack Resistance: 45 
Kabuto Split: 35 
Surprise Tactics 7 
Wild Fang: 8 </t>
  </si>
  <si>
    <t xml:space="preserve">Recovery: 25 
Full Attack: 50 </t>
  </si>
  <si>
    <t xml:space="preserve">VIII, XI, XIII, XVII, XX</t>
  </si>
  <si>
    <t xml:space="preserve">Aegir</t>
  </si>
  <si>
    <t xml:space="preserve">女神海獣竜</t>
  </si>
  <si>
    <t xml:space="preserve">Goddess Sea Dragon</t>
  </si>
  <si>
    <t xml:space="preserve">Demon Sea Monster Dragon</t>
  </si>
  <si>
    <t xml:space="preserve">Aquatic activity: 20 
Dragon scale protection: 100 
Cross attack 
Critical hit: 100 
Special Increase: 35 
Soldier Carrying 
Tactical Support: 60 
Counterattack Resistance: 80 </t>
  </si>
  <si>
    <t xml:space="preserve">Wild Fang: 12 
Division Activity: 15 </t>
  </si>
  <si>
    <t xml:space="preserve">III, VII, XI, VIR</t>
  </si>
  <si>
    <t xml:space="preserve">Dominator</t>
  </si>
  <si>
    <t xml:space="preserve">Demon Death Dragon</t>
  </si>
  <si>
    <t xml:space="preserve">Wall Crash: 80 
Evade: 50 
All-Area Attack 
Ranged Attack 
Kabuto Split: 40 
Fatal Special: 45 
Great Magic Circle: 10 
Tactical Interference: 35 </t>
  </si>
  <si>
    <t xml:space="preserve">I,II,IV,IX,XII, XVI,XVIII,XIX,XXI</t>
  </si>
  <si>
    <t xml:space="preserve">Afistol</t>
  </si>
  <si>
    <t xml:space="preserve">Adapt to night battle 
Sun worship: 50 
All area attack 
Dimensional slash: 40 
Flanking Attack:12 
Overall Healing:13 
Great Magic Circle:13 
Recovery:50 </t>
  </si>
  <si>
    <t xml:space="preserve">Seal Attack 
Multi-Ailement </t>
  </si>
  <si>
    <t xml:space="preserve">I,II,III,V,VIII, XIII,XIV,XVI,XVII,XIX, IIR,VR,VIIIR,IXR,XVIR, XIXR</t>
  </si>
  <si>
    <t xml:space="preserve">Lindwurm</t>
  </si>
  <si>
    <t xml:space="preserve">神竜飛超</t>
  </si>
  <si>
    <t xml:space="preserve">Dragon Flying Super</t>
  </si>
  <si>
    <t xml:space="preserve">Hitogami Death</t>
  </si>
  <si>
    <t xml:space="preserve">Blood Sucking Attack: 20 
Anti-Magic Absorption: 30 
Cross Attack 
Dragon Scale Protection: 99 
Helmet Split: 60 
Evade: 75 
Defensive Body: 50 
Special Attack Defense: 50 </t>
  </si>
  <si>
    <t xml:space="preserve">Terrain Nullification 
Wild Fang </t>
  </si>
  <si>
    <t xml:space="preserve">II,III,IV,V,VII, VIII,X,XI,XIV,XVII, XIX,XX,XXI,IIR,IIIR, IVR,VR,VIIR,VIIIR,XR, XIR,XIVR,XVIIR,XIXR,XXIR</t>
  </si>
  <si>
    <t xml:space="preserve">Pompoko Ninja</t>
  </si>
  <si>
    <t xml:space="preserve">Japan</t>
  </si>
  <si>
    <t xml:space="preserve">Fox Shrine Maiden</t>
  </si>
  <si>
    <t xml:space="preserve">Ranged attack 
Evade: 40 
Trehanning: 12 
Defeat Wealth: 4 
Self-determination: 30 
Fatal Special: 25 
Nocturnal Activity: 6 </t>
  </si>
  <si>
    <t xml:space="preserve">Trehan:8 </t>
  </si>
  <si>
    <t xml:space="preserve">IX, XVIII</t>
  </si>
  <si>
    <t xml:space="preserve">Hannya Warrior</t>
  </si>
  <si>
    <t xml:space="preserve">女魔騎雷</t>
  </si>
  <si>
    <t xml:space="preserve">Onna Karai</t>
  </si>
  <si>
    <t xml:space="preserve">Two-Handed 
One-Handed</t>
  </si>
  <si>
    <t xml:space="preserve">Ashura</t>
  </si>
  <si>
    <t xml:space="preserve">Added Attack: 40 
Lightning Radiation: 6 
Attack Formation: 10 
Parry: 30 
Flank Attack: 5 
We're Cornered!: 10 
Wild Fang: 5 </t>
  </si>
  <si>
    <t xml:space="preserve">Revenge Fang: 10 
Wild Fang: 10 </t>
  </si>
  <si>
    <t xml:space="preserve">IV, VII, XI, XVII</t>
  </si>
  <si>
    <t xml:space="preserve">Ushioni</t>
  </si>
  <si>
    <t xml:space="preserve">女魔蟲獣夜</t>
  </si>
  <si>
    <t xml:space="preserve">Woman Demon Beast Night</t>
  </si>
  <si>
    <t xml:space="preserve">Human Demon Tree</t>
  </si>
  <si>
    <t xml:space="preserve">Two-handed 
Claws</t>
  </si>
  <si>
    <t xml:space="preserve">Blood-sucking attack: 10 
Great poison formation: 10 
Added Attack: 60 
Flank Attack: 6 
Special Attack Defense: 40 
Daytime Adaptation 
Wild Fang: 12 </t>
  </si>
  <si>
    <t xml:space="preserve">Nocturnal Creature: 25 
Added Attack: 40 </t>
  </si>
  <si>
    <t xml:space="preserve">XI,XIII,XV,XVII,XVIII, XVIIR</t>
  </si>
  <si>
    <t xml:space="preserve">Clam Wife</t>
  </si>
  <si>
    <t xml:space="preserve">Water Radiation: 6 
Action Increase: 1 
Division Activity: 10 
Overall Healing: 8 
Suicide Barrier: 25 
Defensive Defense 
Resources: 25 
Reduction Treatment </t>
  </si>
  <si>
    <t xml:space="preserve">Absolute Cure 
Human Activity: 10 </t>
  </si>
  <si>
    <t xml:space="preserve">Train</t>
  </si>
  <si>
    <t xml:space="preserve">魔女火夜</t>
  </si>
  <si>
    <t xml:space="preserve">Witch Fire Night</t>
  </si>
  <si>
    <t xml:space="preserve">Ice Sea Tree</t>
  </si>
  <si>
    <t xml:space="preserve">Penetrating Attack 
Flamethrower: 6 
Soldier Carrying 
Speed Formation: 12 
Resource:25 
Deactivation Attack 
Suicide Barrier:30 
Nocturnal Activity:6 </t>
  </si>
  <si>
    <t xml:space="preserve">Multi-Ailement 
Large Flame Formation: 4 </t>
  </si>
  <si>
    <t xml:space="preserve">II, VII, XIV</t>
  </si>
  <si>
    <t xml:space="preserve">Princess Of Ryugu</t>
  </si>
  <si>
    <t xml:space="preserve">女竜海</t>
  </si>
  <si>
    <t xml:space="preserve">Female Dragon Sea</t>
  </si>
  <si>
    <t xml:space="preserve">Sea Of Trees Magic Fire</t>
  </si>
  <si>
    <t xml:space="preserve">Aquatic activity: 15 
Suicide barrier: 50 
Special attack defense: 60 
Helmet split: 45 
Cross attack 
Dragon scale protection: 60 
Great water current formation: 12 </t>
  </si>
  <si>
    <t xml:space="preserve">Cross Null 
Anomaly Resistance </t>
  </si>
  <si>
    <t xml:space="preserve">I,III,X,XI,VIIR</t>
  </si>
  <si>
    <t xml:space="preserve">Snow Woman</t>
  </si>
  <si>
    <t xml:space="preserve">女魔氷飛</t>
  </si>
  <si>
    <t xml:space="preserve">Woman Magic Ice Flight</t>
  </si>
  <si>
    <t xml:space="preserve">Man Fire Fire</t>
  </si>
  <si>
    <t xml:space="preserve">Snowman</t>
  </si>
  <si>
    <t xml:space="preserve">Ranged Attack 
Paralysis Attack: 2 
Ice Activation: 6 
Division Weakness: 8 
Paralysis Cure 
Fire Weakness: 10 </t>
  </si>
  <si>
    <t xml:space="preserve">Anti-Magic Barrier: 25 </t>
  </si>
  <si>
    <t xml:space="preserve">II, VI, XII</t>
  </si>
  <si>
    <t xml:space="preserve">Kappa</t>
  </si>
  <si>
    <t xml:space="preserve">魔女海</t>
  </si>
  <si>
    <t xml:space="preserve">Witch Sea</t>
  </si>
  <si>
    <t xml:space="preserve">Human Fire</t>
  </si>
  <si>
    <t xml:space="preserve">Ranged Attack 
Water Radiation: 8 
INT Debuff: 10 
Defense Reduction: 6 
Tactical Interference: 20 
Aquatic Activity: 6 
Penetration Nullification </t>
  </si>
  <si>
    <t xml:space="preserve">Sector Disabled 
Side Disabled </t>
  </si>
  <si>
    <t xml:space="preserve">0,IX,XII</t>
  </si>
  <si>
    <t xml:space="preserve">Nekomata</t>
  </si>
  <si>
    <t xml:space="preserve">Ranged Attack 
Beast Active: 6 
Tree Spirit Active: 6 
Defeat Financial Luck: 5 
Trehan: 10 
Weak Insects: 10 
Adaptability to night battles 
Resources: 15 </t>
  </si>
  <si>
    <t xml:space="preserve">Trehan: 6 
Defeat Money Luck: 5 </t>
  </si>
  <si>
    <t xml:space="preserve">Sunakake Loli Granny</t>
  </si>
  <si>
    <t xml:space="preserve">Speed Reduction: 10 
Attack Reduction: 10 
Multi-Ailement 
Ranged Attack 
Division Weak: 6 
Fan Attack 
Dwarf Body: 25 
Male Active: 6 </t>
  </si>
  <si>
    <t xml:space="preserve">Defense Reduction: 10 
Penetrating Attack </t>
  </si>
  <si>
    <t xml:space="preserve">0,IX,XII,XVIII</t>
  </si>
  <si>
    <t xml:space="preserve">Crow Tengu</t>
  </si>
  <si>
    <t xml:space="preserve">女魔獣樹飛</t>
  </si>
  <si>
    <t xml:space="preserve">Witch Beast Kihi</t>
  </si>
  <si>
    <t xml:space="preserve">Flying Tree</t>
  </si>
  <si>
    <t xml:space="preserve">Tree Spirit Active:8 
Division Active:8 
Speed Formation:8 
Ranged Attack 
Speed Debuff: 8 
Tactical Barrier: 25 
Tactical Support: 25 
Action Increase: 1 </t>
  </si>
  <si>
    <t xml:space="preserve">Division Command: 8 
Tactical Interdiction: 25 </t>
  </si>
  <si>
    <t xml:space="preserve">I, IX, XIV</t>
  </si>
  <si>
    <t xml:space="preserve">Ranged Attack 
Overall Healing: 10 
Detoxification Treatment 
Dispelling Treatment 
Demon Weakness: 8 
Defense Weakness: 6 
Anti-Magic Barrier: 20 </t>
  </si>
  <si>
    <t xml:space="preserve">Absolute Cure 
Overall Cure: 5 </t>
  </si>
  <si>
    <t xml:space="preserve">Golden Soul</t>
  </si>
  <si>
    <t xml:space="preserve">Ranged Attack 
Resources: 25 
Recovery: 25 
Human Activity: 10 
Trehan: 14 
Luck to defeat: 3 
Luck to defeat: 4 
Luck to defeat: 5 </t>
  </si>
  <si>
    <t xml:space="preserve">Defeat Money Luck: 6 
Human Activity: 10 </t>
  </si>
  <si>
    <t xml:space="preserve">II, VI, VIII, X, XIV</t>
  </si>
  <si>
    <t xml:space="preserve">Fairy Wensha</t>
  </si>
  <si>
    <t xml:space="preserve">Intelligence Formation: 10 
Nocturnal Activity: 15 
Tactical Barrier: 25 
Anti-Magic Barrier: 40 
Demon Medicine: 8 
Great Magic Circle: 12 
Exclusive Defense 
Resources: 35 </t>
  </si>
  <si>
    <t xml:space="preserve">Fool's Lie: 2 
Tactical Support: 50 </t>
  </si>
  <si>
    <t xml:space="preserve">I,V,IX,XVIII,XX, 0R,IR,IIR,IXR,XVIIIR, XVIIIR</t>
  </si>
  <si>
    <t xml:space="preserve">Amaterasu</t>
  </si>
  <si>
    <t xml:space="preserve">女神飛超</t>
  </si>
  <si>
    <t xml:space="preserve">Goddess Feicho</t>
  </si>
  <si>
    <t xml:space="preserve">Demon Poison Night</t>
  </si>
  <si>
    <t xml:space="preserve">Susanoo</t>
  </si>
  <si>
    <t xml:space="preserve">Division Activity: 20 
Sun Worship: 50 
Exclusive Defense 
Trehan: 34 
Absolute Cure 
Equal Healing: 15 
Great Magic Circle: 25 
Recovery: 30 </t>
  </si>
  <si>
    <t xml:space="preserve">Action increase: 1 
Terrain invalid </t>
  </si>
  <si>
    <t xml:space="preserve">XXIR</t>
  </si>
  <si>
    <t xml:space="preserve">0 to XXI, 0R to XXIR</t>
  </si>
  <si>
    <t xml:space="preserve">氷</t>
  </si>
  <si>
    <t xml:space="preserve">Fire Fire</t>
  </si>
  <si>
    <t xml:space="preserve">Defensive Formation: 8 
Ice Active: 4 
Fire Spirit Weak: 4 
Exclusive Defense 
Defensive Body: 8 </t>
  </si>
  <si>
    <t xml:space="preserve">Anomalous Resistance 
Self Healing: 8 </t>
  </si>
  <si>
    <t xml:space="preserve">Oni</t>
  </si>
  <si>
    <t xml:space="preserve">Human Ice Tree</t>
  </si>
  <si>
    <t xml:space="preserve">Devil Girl</t>
  </si>
  <si>
    <t xml:space="preserve">Defensive Formation: 8 
Doubled Counterattack: 3 
Invalid Penetration 
Defensive Body: 30 
Defensive Defense 
Wild Fang: 10 
Ice Spirit Weaken: 10 
Crash Wall: 30 </t>
  </si>
  <si>
    <t xml:space="preserve">Double counterattack: 2 
Advance defense </t>
  </si>
  <si>
    <t xml:space="preserve">0,XI,XVII</t>
  </si>
  <si>
    <t xml:space="preserve">Amanojaku</t>
  </si>
  <si>
    <t xml:space="preserve">Defense Formation: 1 
Evade: 35 
Dwarf Body: 25 
Trehan: 12 </t>
  </si>
  <si>
    <t xml:space="preserve">Sun Worship: 30 
Fool's Lies: 1 </t>
  </si>
  <si>
    <t xml:space="preserve">0R</t>
  </si>
  <si>
    <t xml:space="preserve">0, I, XII, XVIII, 0R</t>
  </si>
  <si>
    <t xml:space="preserve">Horse Head</t>
  </si>
  <si>
    <t xml:space="preserve">魔女死獣夜</t>
  </si>
  <si>
    <t xml:space="preserve">Witch Death Beast Night</t>
  </si>
  <si>
    <t xml:space="preserve">Cow Head</t>
  </si>
  <si>
    <t xml:space="preserve">Defensive Formation: 12 
Counterattack Doubling: 5 
Counterattack Abnormal 
Release Attack 
Defensive Defensive 
Sector Ineffective 
Special Attack Defense: 40 
Defensive Body: 30 </t>
  </si>
  <si>
    <t xml:space="preserve">Seal Attack 
Cross Disable </t>
  </si>
  <si>
    <t xml:space="preserve">II, IV, XVII, XVIIR</t>
  </si>
  <si>
    <t xml:space="preserve">女魔神火</t>
  </si>
  <si>
    <t xml:space="preserve">Female Genie Fire</t>
  </si>
  <si>
    <t xml:space="preserve">Defensive Formation: 24 
Counterattack Doubling: 12 
Defensive defense </t>
  </si>
  <si>
    <t xml:space="preserve">Fire Spirit Command: 10 
Ranged Immunity </t>
  </si>
  <si>
    <t xml:space="preserve">IV,VII,VII,XI,XIII, XIV,XVI,XVII,XXIIIR, XVIIR</t>
  </si>
  <si>
    <t xml:space="preserve">女魔雷</t>
  </si>
  <si>
    <t xml:space="preserve">Onna Thunder</t>
  </si>
  <si>
    <t xml:space="preserve">Human Sea Animal</t>
  </si>
  <si>
    <t xml:space="preserve">Fan-shaped attack 
Lightning radiation: 10 
Attack formation: 15 
Helmet split: 50 
Rampart Crash: 50 
Wild Fang: 10 
Full Attack: 20 
Counterattack Resistance: 30 </t>
  </si>
  <si>
    <t xml:space="preserve">Thunder spirit activation: 12 
Full attack: 30 </t>
  </si>
  <si>
    <t xml:space="preserve">0,VII,XI</t>
  </si>
  <si>
    <t xml:space="preserve">Human Death Machine</t>
  </si>
  <si>
    <t xml:space="preserve">Night Activity: 10 
Cross Attack 
Special Increase: 30 
Critical Special: 30 
Helmet Split: 50 
Wild Fang: 12 
Counterattack Resistance: 30 
Defensive Body: 35 </t>
  </si>
  <si>
    <t xml:space="preserve">Night Command: 10 
Special Attack Defense: 40 </t>
  </si>
  <si>
    <t xml:space="preserve">IV,XI,XVII,XVIIR</t>
  </si>
  <si>
    <t xml:space="preserve">Yamata No Orochi</t>
  </si>
  <si>
    <t xml:space="preserve">女竜神火海</t>
  </si>
  <si>
    <t xml:space="preserve">Female Dragon God Fire Sea</t>
  </si>
  <si>
    <t xml:space="preserve">Human Beast God Sea</t>
  </si>
  <si>
    <t xml:space="preserve">Beast Armor 
Vestment</t>
  </si>
  <si>
    <t xml:space="preserve">Shrine Maiden</t>
  </si>
  <si>
    <t xml:space="preserve">Female Weakening: 30 
Recovery: 30 
Special Increase: 30 
Helmet Discount: 40 
Dragon scale protection: 80 
Solid defense body: 40 
Cross attack 
Abnormal resistance </t>
  </si>
  <si>
    <t xml:space="preserve">Flood formation: 12 
Corps attack: 2 </t>
  </si>
  <si>
    <t xml:space="preserve">V,VII,XI,XVI,XX, IIR,IIIR,XR,XVIIR,XXR</t>
  </si>
  <si>
    <t xml:space="preserve">Samurai</t>
  </si>
  <si>
    <t xml:space="preserve">Warrior</t>
  </si>
  <si>
    <t xml:space="preserve">Added Attack: 40 
Parry: 25 
Special Increase: 25 
Helmet Discount: 40 
We're Cornered!: 8 
Wild Fang: 5 </t>
  </si>
  <si>
    <t xml:space="preserve">Flying Special Attack: 1 
Weapon Special Attack: 1 </t>
  </si>
  <si>
    <t xml:space="preserve">Hayate</t>
  </si>
  <si>
    <t xml:space="preserve">男獣魔樹飛</t>
  </si>
  <si>
    <t xml:space="preserve">Man Beast Majuhi</t>
  </si>
  <si>
    <t xml:space="preserve">Luna</t>
  </si>
  <si>
    <t xml:space="preserve">Added Attack: 66 
Side Attack: 13 
Special Increase: 33 
Critical Special: 33 
Speed Formation:33 
Parry:33 
Special Resistance:33 
Overall Healing:13 </t>
  </si>
  <si>
    <t xml:space="preserve">Tree Spirit Command: 13 
Added Attack: 66 </t>
  </si>
  <si>
    <t xml:space="preserve">V, XIV, XVII, XXI, VR</t>
  </si>
  <si>
    <t xml:space="preserve">Insect Dragon</t>
  </si>
  <si>
    <t xml:space="preserve">Special Increase: 30 
Critical Special: 50 
Corps Attack: 2 
Fan Attack 
Dimensional Slash: 50 
Weapon Activeness: 15 
Torpedo Formation: 15 
Suicide Barrier: 50 </t>
  </si>
  <si>
    <t xml:space="preserve">Flanking Attack: 10 
Wild Fang: 10 </t>
  </si>
  <si>
    <t xml:space="preserve">人女騎獣</t>
  </si>
  <si>
    <t xml:space="preserve">Human Female Knight</t>
  </si>
  <si>
    <t xml:space="preserve">Rider</t>
  </si>
  <si>
    <t xml:space="preserve">Penetrating Attack 
Female Activity: 6 
Critical Hit: 25 
Speed Formation: 8 
Surprise Tactics: 6 
We're Cornered!: 10 
Counterattack Resistance: 20 </t>
  </si>
  <si>
    <t xml:space="preserve">Overall Healing: 6 
Human Activity: 6 </t>
  </si>
  <si>
    <t xml:space="preserve">Ninja</t>
  </si>
  <si>
    <t xml:space="preserve">Ranged Attack 
Poison Attack: 8 
Evade: 50 
Special Increase: 25 
Surprise Tactics: 10 
Self-destruction: 30 
Nocturnal Activity: 6 </t>
  </si>
  <si>
    <t xml:space="preserve">Paralyze Attack:2 
Fatal Special:20 </t>
  </si>
  <si>
    <t xml:space="preserve">Maple</t>
  </si>
  <si>
    <t xml:space="preserve">女獣神樹飛火</t>
  </si>
  <si>
    <t xml:space="preserve">Female Beast Divine Tree Flying Fire</t>
  </si>
  <si>
    <t xml:space="preserve">Magic Death Ice</t>
  </si>
  <si>
    <t xml:space="preserve">Defensive Defensive 
Defeat Money Luck: 6 
Defeat Money Luck: 7 
Absolute Healing 
Fire spirit activation: 19 
Great flame circle: 19 
Overall healing: 19 
Trehan: 19 </t>
  </si>
  <si>
    <t xml:space="preserve">Defeat Money Luck: 8 
Magic Amplification: 19 </t>
  </si>
  <si>
    <t xml:space="preserve">II,VIII,X,XIV,XIX, XXI</t>
  </si>
  <si>
    <t xml:space="preserve">Onmyoji</t>
  </si>
  <si>
    <t xml:space="preserve">Whole Heal: 7 
Ranged Attack 
Curse Cure 
Paralysis Cure 
Deity Activation: 7 
Demon Weakness: 5 
Attack Reduction: 5 </t>
  </si>
  <si>
    <t xml:space="preserve">Release Attack 
Anti-Magic Barrier: 15 </t>
  </si>
  <si>
    <t xml:space="preserve">Undead Weakness:15 
Great Flame Formation:11 
Equal Healing:11 
Release Attack 
Absolute Cure 
Anti-Magic Barrier: 25 
Ranged Attack 
Suicide Barrier: 50 </t>
  </si>
  <si>
    <t xml:space="preserve">Magic Amplification: 20 
Division Weakness: 11 </t>
  </si>
  <si>
    <t xml:space="preserve">I,II,V,IIR</t>
  </si>
  <si>
    <t xml:space="preserve">女獣魔樹夜</t>
  </si>
  <si>
    <t xml:space="preserve">Female Beast Magic Tree Night</t>
  </si>
  <si>
    <t xml:space="preserve">Man And Woman Night</t>
  </si>
  <si>
    <t xml:space="preserve">Penetrating attack 
Multi-Ailement 
Sealing attack 
Ranged attack 
Defeat Money Luck: 6 
Trehanning: 22 
Speed Debuff: 22 
Tactical Interference: 22 </t>
  </si>
  <si>
    <t xml:space="preserve">Division Weak: 22 
Trehan: 2 </t>
  </si>
  <si>
    <t xml:space="preserve">I,IX,XV,XVIII,XXI</t>
  </si>
  <si>
    <t xml:space="preserve">Poltergeist</t>
  </si>
  <si>
    <t xml:space="preserve">Immortality</t>
  </si>
  <si>
    <t xml:space="preserve">死女飛夜</t>
  </si>
  <si>
    <t xml:space="preserve">Dead Woman Flying Night</t>
  </si>
  <si>
    <t xml:space="preserve">Tools 
Tools</t>
  </si>
  <si>
    <t xml:space="preserve">Phantom</t>
  </si>
  <si>
    <t xml:space="preserve">Ranged Attack 
Defeat Money Luck: 3 
Trehanning: 8 
Special Resistance: 25 
Recovery: 20 
Critical Resistance: 75 
Target Missing 
Resources: 15 </t>
  </si>
  <si>
    <t xml:space="preserve">Tactical Interdiction: 35 </t>
  </si>
  <si>
    <t xml:space="preserve">Ghoul</t>
  </si>
  <si>
    <t xml:space="preserve">死夜</t>
  </si>
  <si>
    <t xml:space="preserve">Death Night</t>
  </si>
  <si>
    <t xml:space="preserve">Paralysis Attack: 1 
Self Healing: 10 
Vampire Attack: 5 
Poison Attack: 4 
Recovery: 25 
Critical Resistance: 25 
Immortality: 5 
Added Attack: 20 </t>
  </si>
  <si>
    <t xml:space="preserve">Added Attack: 20 
Full Attack: 30 </t>
  </si>
  <si>
    <t xml:space="preserve">Mummy Woman</t>
  </si>
  <si>
    <t xml:space="preserve">死女夜</t>
  </si>
  <si>
    <t xml:space="preserve">Dead Woman Night</t>
  </si>
  <si>
    <t xml:space="preserve">Anubis</t>
  </si>
  <si>
    <t xml:space="preserve">Division Weakness: 4 
Cursed Strike 
Attack Reduction: 5 
Poisoned Attack: 5 
Immortality: 5 
Recovery: 25 
Critical Resistance: 30 
Counterattack Abnormality </t>
  </si>
  <si>
    <t xml:space="preserve">Parry: 25 
Advance Defense </t>
  </si>
  <si>
    <t xml:space="preserve">0, XII, XVIII</t>
  </si>
  <si>
    <t xml:space="preserve">Vampire</t>
  </si>
  <si>
    <t xml:space="preserve">Human God</t>
  </si>
  <si>
    <t xml:space="preserve">Vampire Lord</t>
  </si>
  <si>
    <t xml:space="preserve">Charm Attack 
Critical: 50 
Nocturnal: 50 
Immortality: 12 
Recovery: 50 
Critical Resistance: 25 
Added Attack: 40 
Blood Sucking Attack: 15 </t>
  </si>
  <si>
    <t xml:space="preserve">Kabuto Split: 20 
Added Attack: 25 </t>
  </si>
  <si>
    <t xml:space="preserve">0, VI, XIII, XVIII</t>
  </si>
  <si>
    <t xml:space="preserve">Cursed Sword</t>
  </si>
  <si>
    <t xml:space="preserve">死女飛器夜</t>
  </si>
  <si>
    <t xml:space="preserve">Dead Woman Flight Night</t>
  </si>
  <si>
    <t xml:space="preserve">Added Attack: 50 
Special Increase: 25 
Curse Strike 
Fatal Special: 60 
Recovery: 25 
Critical Resistance: 75 
Defense Reduction: 8 
Flanking Attack: 6 </t>
  </si>
  <si>
    <t xml:space="preserve">Added Attack: 50 
Wild Fang: 8 </t>
  </si>
  <si>
    <t xml:space="preserve">XI, XIII, XVI</t>
  </si>
  <si>
    <t xml:space="preserve">Grave Digger</t>
  </si>
  <si>
    <t xml:space="preserve">Beelzebub</t>
  </si>
  <si>
    <t xml:space="preserve">Immortality: 10 
Full Attack: 35 
Piercing Attack 
Rainbow Poison Strike: 6 
Recovery: 50 
Fatal resistance: 50 
Multi-Ailement 
Great poison circle: 3 </t>
  </si>
  <si>
    <t xml:space="preserve">Division Weakness: 10 
Anomalous Resistance </t>
  </si>
  <si>
    <t xml:space="preserve">XIII, IXR</t>
  </si>
  <si>
    <t xml:space="preserve">Grim Reaper</t>
  </si>
  <si>
    <t xml:space="preserve">Fatal Special: 60 
Helmet Split: 25 
Cross Attack 
Multi-Ailement 
Recovery: 50 
Critical Resistance: 50 
Curse Strike 
Immortality: 18 </t>
  </si>
  <si>
    <t xml:space="preserve">Sealed attack 
Follow-up probability: 60 </t>
  </si>
  <si>
    <t xml:space="preserve">X, XIII</t>
  </si>
  <si>
    <t xml:space="preserve">死女獣神夜</t>
  </si>
  <si>
    <t xml:space="preserve">Death Goddess Night</t>
  </si>
  <si>
    <t xml:space="preserve">Human Beast Death</t>
  </si>
  <si>
    <t xml:space="preserve">Multi-Ailement 
Immortality: 15 
Seal attack 
Cross attack 
Recovery: 65 
Critical Resistance: 90 
Curse Strike 
Dispel Attack </t>
  </si>
  <si>
    <t xml:space="preserve">Beetle Split: 35 
Anomaly Resistance </t>
  </si>
  <si>
    <t xml:space="preserve">II, VI, IX, XIII, XVIII, 0R</t>
  </si>
  <si>
    <t xml:space="preserve">Ghost</t>
  </si>
  <si>
    <t xml:space="preserve">Ranged Attack 
Parry: 70 
Human Debility: 4 
Immortality: 6 
Recovery: 25 
Mortality Resistance: 75 
Nocturnal Creatures: 25 </t>
  </si>
  <si>
    <t xml:space="preserve">Special Resistance:20 
Evade:30 </t>
  </si>
  <si>
    <t xml:space="preserve">Banshee</t>
  </si>
  <si>
    <t xml:space="preserve">Ranged Attack 
Parry: 70 
Critical Hit: 99 
Immortality: 8 
Recovery: 25 
Fatal Resistance: 75 
Human Debility: 10 
Nocturnal: 35 </t>
  </si>
  <si>
    <t xml:space="preserve">Fatal Special: 99 
Increased Special: 25 </t>
  </si>
  <si>
    <t xml:space="preserve">Ranged Attack 
Parry: 70 
Helmet Split: 50 
Immortality: 8 
Recovery:25 
Critical Resistance:75 
Critical Hit:30 
Curse Strike </t>
  </si>
  <si>
    <t xml:space="preserve">Surprise Tactics: 10 
Full Attack: 35 </t>
  </si>
  <si>
    <t xml:space="preserve">Zombie Cock</t>
  </si>
  <si>
    <t xml:space="preserve">Defensive Defence 
Asmodian Medicine: 8 
Reduction Treatment 
Immortality: 10 
Recovery: 25 
Critical Resistance: 50 
Resources: 20 </t>
  </si>
  <si>
    <t xml:space="preserve">Great poison circle: 3 
Action increase: 1 </t>
  </si>
  <si>
    <t xml:space="preserve">II, XII, XVIII</t>
  </si>
  <si>
    <t xml:space="preserve">Spirit</t>
  </si>
  <si>
    <t xml:space="preserve">死飛神夜</t>
  </si>
  <si>
    <t xml:space="preserve">Death Flying God Night</t>
  </si>
  <si>
    <t xml:space="preserve">Genie Night</t>
  </si>
  <si>
    <t xml:space="preserve">Defensive Defensive 
Grand Magic Circle: 6 
Demon Medicine: 8 
Evade: 50 
Recovery: 25 
Critical Resistance: 75 
Curse Curse 
Anti-Magic Barrier: 25 </t>
  </si>
  <si>
    <t xml:space="preserve">Intelligence Formation: 12 
Tactical Support: 30 </t>
  </si>
  <si>
    <t xml:space="preserve">Haunted House</t>
  </si>
  <si>
    <t xml:space="preserve">死器夜</t>
  </si>
  <si>
    <t xml:space="preserve">Death Machine Night</t>
  </si>
  <si>
    <t xml:space="preserve">Defensive Defence 
Abnormal Resistance 
Immortality: 20 
Critical Resistance: 99 
Suicide Barrier: 25 
Soldier Transport 
Surprise Alert: 10 
Demon Medical: 15 </t>
  </si>
  <si>
    <t xml:space="preserve">Self-Blast Barrier: 25 
Range Nullification </t>
  </si>
  <si>
    <t xml:space="preserve">VII, XIII, XVI, XVIII, 0R</t>
  </si>
  <si>
    <t xml:space="preserve">Rich</t>
  </si>
  <si>
    <t xml:space="preserve">Division Weak: 20 
Undead Command: 10 
Great Magic Circle: 15 
Recovery: 70 
Critical Resistance: 90 
Demon Medical: 15 
Anti-Magic Barrier: 50 </t>
  </si>
  <si>
    <t xml:space="preserve">Immortal Command: 10 
Flanking Null </t>
  </si>
  <si>
    <t xml:space="preserve">XIIIR</t>
  </si>
  <si>
    <t xml:space="preserve">I,XIII,XV,XVIII,IR, XIIIR</t>
  </si>
  <si>
    <t xml:space="preserve">Skeleton</t>
  </si>
  <si>
    <t xml:space="preserve">Defensive Formation: 3 
Defensive Defensive 
Counterattack Reinforcement: 1 
Immortality: 4 
Recovery: 25 
Critical Resistance: 50 
Self Healing: 6 </t>
  </si>
  <si>
    <t xml:space="preserve">Forward Defense 
Special Attack Defense: 25 </t>
  </si>
  <si>
    <t xml:space="preserve">0, I</t>
  </si>
  <si>
    <t xml:space="preserve">Fresh Golem</t>
  </si>
  <si>
    <t xml:space="preserve">死毒夜</t>
  </si>
  <si>
    <t xml:space="preserve">Death Poison Night</t>
  </si>
  <si>
    <t xml:space="preserve">Blood Sucking Attack: 5 
Exclusive Defense 
Paralysis Attack: 2 
Counterattack Abnormality 
Defense Formation:12 
Recovery:55 
Critical Resistance:60 
Ailment Resistance </t>
  </si>
  <si>
    <t xml:space="preserve">Special Attack Defense: 35 
Advance Defense </t>
  </si>
  <si>
    <t xml:space="preserve">0, XI, XII, XVIII</t>
  </si>
  <si>
    <t xml:space="preserve">Dullahan</t>
  </si>
  <si>
    <t xml:space="preserve">死女器騎夜</t>
  </si>
  <si>
    <t xml:space="preserve">Death Woman Knight Night</t>
  </si>
  <si>
    <t xml:space="preserve">Counterattack doubled: 3 
Dragon scale protection: 70 
Defense formation: 10 
Penetration disabled 
Recovery: 25 
Critical Resistance: 75 </t>
  </si>
  <si>
    <t xml:space="preserve">Fatal Special: 50 
Special Attack Defense: 40 </t>
  </si>
  <si>
    <t xml:space="preserve">VII, XIII, XVI</t>
  </si>
  <si>
    <t xml:space="preserve">Iron Maiden</t>
  </si>
  <si>
    <t xml:space="preserve">死器女夜</t>
  </si>
  <si>
    <t xml:space="preserve">Dead Girl Night</t>
  </si>
  <si>
    <t xml:space="preserve">Special Increase: 35 
Defensive Formation: 12 
Exclusive Defense 
Recovery: 35 
Critical Resistance: 70 
Counterattack Doubling: 10 
Abnormal Resistance 
Defensive Body: 25 </t>
  </si>
  <si>
    <t xml:space="preserve">Special Resistance: 30 
Fatal Special: 65 </t>
  </si>
  <si>
    <t xml:space="preserve">0,VII,XI,XVIII</t>
  </si>
  <si>
    <t xml:space="preserve">Nosferatu</t>
  </si>
  <si>
    <t xml:space="preserve">Man Goddess Death</t>
  </si>
  <si>
    <t xml:space="preserve">Self-healing: 16 
Defensive Formation: 8 
Sector Invalid 
Recovery: 50 
Fatal Resistance: 99 
Ailment Resistance: 50 </t>
  </si>
  <si>
    <t xml:space="preserve">Counterattack Abnormal 
Blood Sucking Attack: 20 </t>
  </si>
  <si>
    <t xml:space="preserve">VI, IX, XIII, XVIII</t>
  </si>
  <si>
    <t xml:space="preserve">Dragon Zombie</t>
  </si>
  <si>
    <t xml:space="preserve">死竜毒夜</t>
  </si>
  <si>
    <t xml:space="preserve">Death Dragon Poison Night</t>
  </si>
  <si>
    <t xml:space="preserve">Divine Beast Tree People</t>
  </si>
  <si>
    <t xml:space="preserve">Bone Dragon</t>
  </si>
  <si>
    <t xml:space="preserve">Anomaly Resistance 
Defense Formation: 20 
Defensive Body: 50 
Dragon Scale Defense: 60 
Recovery: 50 
Critical Resistance: 100 
Counterattack Doubling: 11 </t>
  </si>
  <si>
    <t xml:space="preserve">All Area Nullity 
Special Attack Defense: 50 </t>
  </si>
  <si>
    <t xml:space="preserve">VII,X,XIII,XR,XIIIR</t>
  </si>
  <si>
    <t xml:space="preserve">Zombie Maiden</t>
  </si>
  <si>
    <t xml:space="preserve">Special Increase: 25 
Fatal Special: 40 
Helmet Split: 30 
Immortality: 4 
Recovery: 25 
Critical Resistance: 25 
Counterattack Resistance: 30 </t>
  </si>
  <si>
    <t xml:space="preserve">Full Attack: 25 
Counterattack Resistance: 40 </t>
  </si>
  <si>
    <t xml:space="preserve">XI, XII, XVIII</t>
  </si>
  <si>
    <t xml:space="preserve">Dark Stalker</t>
  </si>
  <si>
    <t xml:space="preserve">死飛毒夜</t>
  </si>
  <si>
    <t xml:space="preserve">Ranged Attack 
Special Increase: 50 
Fatal Special: 80 
Poison Attack: 15 
Recovery: 25 
Critical Resistance: 75 
Surprise Tactics: 12 
Flanking Attack: 8 </t>
  </si>
  <si>
    <t xml:space="preserve">Nocturnal activity: 10 
Great poison formation: 8 </t>
  </si>
  <si>
    <t xml:space="preserve">I, XII, XVIII</t>
  </si>
  <si>
    <t xml:space="preserve">死女器毒夜</t>
  </si>
  <si>
    <t xml:space="preserve">Death Woman Poison Night</t>
  </si>
  <si>
    <t xml:space="preserve">Fatal Special: 40 
Poison Attack: 8 
Fan Attack 
Multi-Ailement 
Recovery: 25 
Critical Resistance: 25 
Trehanning: 14 
Blood Sucking Attack: 8 </t>
  </si>
  <si>
    <t xml:space="preserve">Great poison circle: 5 
Defeat Money luck: 6 </t>
  </si>
  <si>
    <t xml:space="preserve">0, VI, XII, XIII</t>
  </si>
  <si>
    <t xml:space="preserve">Fatal Special: 65 
Multi-Ailement 
Nocturnal Creatures: 75 
Cross Attack 
Recovery: 50 
Critical Resistance: 50 
Charm Attack 
Blood Sucking Attack: 30 </t>
  </si>
  <si>
    <t xml:space="preserve">Nocturnal Activity: 20 
Added Attack: 100 </t>
  </si>
  <si>
    <t xml:space="preserve">死竜飛夜</t>
  </si>
  <si>
    <t xml:space="preserve">Dead Dragon Flying Night</t>
  </si>
  <si>
    <t xml:space="preserve">Flying Dragon Tree Beast</t>
  </si>
  <si>
    <t xml:space="preserve">Recovery: 40 
Critical Resistance: 65 
Helmet Split: 50 
Full Attack: 70 
Cross Attack 
Defensive Body: 40 
Counterattack Resistance: 60 
Evade: 60 </t>
  </si>
  <si>
    <t xml:space="preserve">Wild Fang: 12 
Special Attack Defense: 35 </t>
  </si>
  <si>
    <t xml:space="preserve">XI,XIII,XV,XVIXIIIR, XVR</t>
  </si>
  <si>
    <t xml:space="preserve">Master Blade</t>
  </si>
  <si>
    <t xml:space="preserve">死人男夜</t>
  </si>
  <si>
    <t xml:space="preserve">Dead Man Night</t>
  </si>
  <si>
    <t xml:space="preserve">Human Beast Demon</t>
  </si>
  <si>
    <t xml:space="preserve">No Life King</t>
  </si>
  <si>
    <t xml:space="preserve">Added Attack: 100 
Ranged Attack 
Flanking Attack: 10 
Parry: 50 
Paralyze Attack:2 
Defense Reduction:20 
Weak Defense:25 
Wild Fangs:15 </t>
  </si>
  <si>
    <t xml:space="preserve">Added Attack: 50 
Attack Formation: 12 </t>
  </si>
  <si>
    <t xml:space="preserve">XI,XII,XIII,XVII,XVIII, 0R,XIIIR</t>
  </si>
  <si>
    <t xml:space="preserve">Death Dragoon</t>
  </si>
  <si>
    <t xml:space="preserve">死人女竜飛騎</t>
  </si>
  <si>
    <t xml:space="preserve">Dead Woman Dragon Flying Knight</t>
  </si>
  <si>
    <t xml:space="preserve">Flying Dragon</t>
  </si>
  <si>
    <t xml:space="preserve">Cross Attack 
Dragon Scale Protection: 85 
Dragon Weakness: 30 
Abnormal Resistance 
Wild Fang: 10 </t>
  </si>
  <si>
    <t xml:space="preserve">Rainbow Poison Strike: 15 
Multi-Ailement </t>
  </si>
  <si>
    <t xml:space="preserve">VII,X,XI,XII,XIII, XVI,XVIII,IR,XVR</t>
  </si>
  <si>
    <t xml:space="preserve">Assault Gunner</t>
  </si>
  <si>
    <t xml:space="preserve">死人男器夜</t>
  </si>
  <si>
    <t xml:space="preserve">Sea Monster Aviator</t>
  </si>
  <si>
    <t xml:space="preserve">Lightning Radiation:25 
Special Increase:40 
Fatal Special:40 
Helmet Split:40 
Release Attack 
Attack Formation: 25 
Ranged Attack 
Wild Fang: 10 </t>
  </si>
  <si>
    <t xml:space="preserve">Great Lightning Formation: 5 
Full Attack: 40 </t>
  </si>
  <si>
    <t xml:space="preserve">I,IV,XII,XIII,XVII, 0R,XIIIR</t>
  </si>
  <si>
    <t xml:space="preserve">死人女魔夜</t>
  </si>
  <si>
    <t xml:space="preserve">Shinjin Jomaya</t>
  </si>
  <si>
    <t xml:space="preserve">Curse Strike 
Multi-Ailement 
Cross Strike 
Ranged Attack 
Great Magic Circle: 20 
Immortality: 25 
Demon Medicine: 20 
Abnormal Resistance </t>
  </si>
  <si>
    <t xml:space="preserve">Sealed Attack 
Ranged Nullification </t>
  </si>
  <si>
    <t xml:space="preserve">I,III,IV,XII,XIII, XV,XVIII,XXI,IXR,XIIIR</t>
  </si>
  <si>
    <t xml:space="preserve">Corpse Shrine Maiden</t>
  </si>
  <si>
    <t xml:space="preserve">死人女夜</t>
  </si>
  <si>
    <t xml:space="preserve">Man Goddess</t>
  </si>
  <si>
    <t xml:space="preserve">Demon Medicine: 18 
Crucifix Immunity 
Abnormal Resistance 
Immortality: 20 
Paralysis Cure 
Curse Cure 
Defensive Defense 
Anti-Magic Barrier: 25 </t>
  </si>
  <si>
    <t xml:space="preserve">Recovery: 35 
Absolute Cure </t>
  </si>
  <si>
    <t xml:space="preserve">II, V, XII, XIII, XVIII, 0R, XIIIR</t>
  </si>
  <si>
    <t xml:space="preserve">Berserk</t>
  </si>
  <si>
    <t xml:space="preserve">死人男樹</t>
  </si>
  <si>
    <t xml:space="preserve">Dead Man Tree</t>
  </si>
  <si>
    <t xml:space="preserve">Beast Dragon Majin</t>
  </si>
  <si>
    <t xml:space="preserve">Defensive Formation:30 
Attack Formation:30 
Counterattack Multiplier:10 
Parry:40 
Division Weakness: 12 
Dragon Scale Protection: 70 
Solid Defense Body: 40 </t>
  </si>
  <si>
    <t xml:space="preserve">Double counterattack: 4 
Special attack defense: 50 </t>
  </si>
  <si>
    <t xml:space="preserve">VII,VIII,XI,XII,XIII, XVIII,IR,XVR</t>
  </si>
  <si>
    <t xml:space="preserve">Evil Bomber</t>
  </si>
  <si>
    <t xml:space="preserve">死人女飛夜</t>
  </si>
  <si>
    <t xml:space="preserve">Vessel Ice Sea Flight</t>
  </si>
  <si>
    <t xml:space="preserve">Trehan: 16 
Cross attack 
Great flame formation: 15 
Wall break: 80 
Evade: 70 
Fatal Special: 50 
Ranged Attack 
Wild Fang: 10 </t>
  </si>
  <si>
    <t xml:space="preserve">Magic Amplification: 20 
Self-Destruct: 80 </t>
  </si>
  <si>
    <t xml:space="preserve">I,IX,XII,XIII,XVI, XVIII,IR,XVR</t>
  </si>
  <si>
    <t xml:space="preserve">Tentacles</t>
  </si>
  <si>
    <t xml:space="preserve">Insect Tribe</t>
  </si>
  <si>
    <t xml:space="preserve">蟲男魔獣夜</t>
  </si>
  <si>
    <t xml:space="preserve">Insect Man Demon Beast Night</t>
  </si>
  <si>
    <t xml:space="preserve">Defense Reduction: 6 
Added Attack: 49 
Flanking Attack: 5 
Male Activity: 8 
Female Weakness: 8 
Special Attack Defense: 25 
Counterattack Resistance: 25 </t>
  </si>
  <si>
    <t xml:space="preserve">Full Attack: 25 
Female Special Attack: 1 </t>
  </si>
  <si>
    <t xml:space="preserve">Alien Monster Cansard</t>
  </si>
  <si>
    <t xml:space="preserve">蟲海</t>
  </si>
  <si>
    <t xml:space="preserve">Sea Of Insects</t>
  </si>
  <si>
    <t xml:space="preserve">Tree Fire</t>
  </si>
  <si>
    <t xml:space="preserve">Defense Reduction: 8 
Added Attack: 35 
Advance Defense 
Parry: 35 
Helmet Split:25 
Counterattack Double:2 
Defensive Body:20 
Special Resistance:25 </t>
  </si>
  <si>
    <t xml:space="preserve">Full Attack: 50 
Counterattack Abnormal </t>
  </si>
  <si>
    <t xml:space="preserve">XIIR</t>
  </si>
  <si>
    <t xml:space="preserve">XII, XVII, XIIR</t>
  </si>
  <si>
    <t xml:space="preserve">Woman Woman Woman</t>
  </si>
  <si>
    <t xml:space="preserve">Special Increase: 49 
Added Attack: 49 
Parry: 49 
Male Activity: 24 
Female Weakness: 24 
Fatal Special: 49 
Special Attack Defense: 49 
Counterattack Resistance: 49 </t>
  </si>
  <si>
    <t xml:space="preserve">Added Attack: 49 
Female debuff: 20 </t>
  </si>
  <si>
    <t xml:space="preserve">IV,VI,X,XI,XV, XVIII,XVIIIR</t>
  </si>
  <si>
    <t xml:space="preserve">Mutant Beast Muligant</t>
  </si>
  <si>
    <t xml:space="preserve">蟲器海</t>
  </si>
  <si>
    <t xml:space="preserve">Insect Sea</t>
  </si>
  <si>
    <t xml:space="preserve">Human Tree Knight</t>
  </si>
  <si>
    <t xml:space="preserve">Defense Reduction: 25 
Acid Radiation: 12 
Full Attack: 80 
Helmet Split: 35 
Special Resistance:30 
Parry:50 
Defensive Body:30 
Ailment Resistance </t>
  </si>
  <si>
    <t xml:space="preserve">Anti-Magic Reflex: 20 </t>
  </si>
  <si>
    <t xml:space="preserve">0,IX,XII,0R,IXR, XVIR</t>
  </si>
  <si>
    <t xml:space="preserve">蟲男魔獣夜超</t>
  </si>
  <si>
    <t xml:space="preserve">Insect Man Demon Beast Night Super</t>
  </si>
  <si>
    <t xml:space="preserve">Tentacle Princess</t>
  </si>
  <si>
    <t xml:space="preserve">Charm Attack 
Added Attack: 149 
Special Increase: 49 
Male Activity: 30 
Female Weakness: 30 
Fatal Special: 49 
Defensive Body: 49 
Special Attack Defense: 49 </t>
  </si>
  <si>
    <t xml:space="preserve">Male command: 15 
Counterattack resistance: 49 </t>
  </si>
  <si>
    <t xml:space="preserve">IIR,VR,VIR,VIIR,IXR, XR,XIR,XIIIR,XIVR,XVR, XVIIR,XVIIIR</t>
  </si>
  <si>
    <t xml:space="preserve">Arachne</t>
  </si>
  <si>
    <t xml:space="preserve">蟲女魔獣毒</t>
  </si>
  <si>
    <t xml:space="preserve">Mushijo Witch Beast Poison</t>
  </si>
  <si>
    <t xml:space="preserve">Man Flying Insect</t>
  </si>
  <si>
    <t xml:space="preserve">Fan attack 
Paralysis attack: 2 
Poison attack: 7 
Multi-Ailement 
Speed Reduction: 4 
Speed Debuff: 10 
Poison Radiation: 4 
Acid Radiation: 4 </t>
  </si>
  <si>
    <t xml:space="preserve">Toxic activity: 8 
Insect activity: 6 </t>
  </si>
  <si>
    <t xml:space="preserve">VI, XII, XVIII</t>
  </si>
  <si>
    <t xml:space="preserve">Queen Kerberus</t>
  </si>
  <si>
    <t xml:space="preserve">蟲獣毒</t>
  </si>
  <si>
    <t xml:space="preserve">Insect Poison</t>
  </si>
  <si>
    <t xml:space="preserve">Fan attack 
Helm split: 35 
Flank attack: 5 
Strong acid formation: 5 
Great poison formation: 5 
Defensive body: 30 
Counterattack resistance: 35 
Added Attack: 60 </t>
  </si>
  <si>
    <t xml:space="preserve">Surprise Tactics: 14 
Wild Fangs: 10 </t>
  </si>
  <si>
    <t xml:space="preserve">0, XI, XII, XIIR</t>
  </si>
  <si>
    <t xml:space="preserve">Barba Taurus</t>
  </si>
  <si>
    <t xml:space="preserve">蟲獣雷</t>
  </si>
  <si>
    <t xml:space="preserve">Insect Lightning</t>
  </si>
  <si>
    <t xml:space="preserve">Kaiju Mahi</t>
  </si>
  <si>
    <t xml:space="preserve">Gaius Architect</t>
  </si>
  <si>
    <t xml:space="preserve">Cross attack 
Helmet split: 45 
Defense reduction: 35 
Multi-Ailement 
Full Attack: 50 
Defensive Body: 35 
Counterattack Resistance: 50 
Ailment Resistance </t>
  </si>
  <si>
    <t xml:space="preserve">Anti-Magic Absorption: 80 
Fatal Special: 65 </t>
  </si>
  <si>
    <t xml:space="preserve">XIVR, XVIR, XVIIR</t>
  </si>
  <si>
    <t xml:space="preserve">Mutant Beast Dogma</t>
  </si>
  <si>
    <t xml:space="preserve">蟲獣火雷氷</t>
  </si>
  <si>
    <t xml:space="preserve">Insect Beast Fire Thunder Ice</t>
  </si>
  <si>
    <t xml:space="preserve">Fire Thunder Iceman</t>
  </si>
  <si>
    <t xml:space="preserve">Cross attack 
Helm split: 55 
Great lightning circle: 10 
Great flame circle: 10 
Big Ice Strike: 10 
Fatal Special: 75 
Defensive Body: 40 
Added Attack: 100 </t>
  </si>
  <si>
    <t xml:space="preserve">Flank Attack: 8 
Counterattack Resistance: 40 </t>
  </si>
  <si>
    <t xml:space="preserve">Land Crawler</t>
  </si>
  <si>
    <t xml:space="preserve">蟲魔樹</t>
  </si>
  <si>
    <t xml:space="preserve">Insect Tree</t>
  </si>
  <si>
    <t xml:space="preserve">Female Tree</t>
  </si>
  <si>
    <t xml:space="preserve">Fan attack 
Multi-Ailement 
INT reduction: 6 
Poison attack: 6 
Paralysis Attack: 2 
Ranged Attack 
Strong Acid Radiation: 4 
Female Weaken: 4 </t>
  </si>
  <si>
    <t xml:space="preserve">Insect Activity: 6 
Speed Reduction: 8 </t>
  </si>
  <si>
    <t xml:space="preserve">II, XII, XIV</t>
  </si>
  <si>
    <t xml:space="preserve">Alien Benu Fly</t>
  </si>
  <si>
    <t xml:space="preserve">蟲雷飛</t>
  </si>
  <si>
    <t xml:space="preserve">Insect Thunder Flight</t>
  </si>
  <si>
    <t xml:space="preserve">Sea Dragon</t>
  </si>
  <si>
    <t xml:space="preserve">Strong Acid Radiation: 5 
Penetration Attack 
Multi-Ailement 
Poison Attack: 7 
Paralysis Attack:2 
Attack Reduction:7 
Defense Reduction:7 
Surprise Tactics:7 </t>
  </si>
  <si>
    <t xml:space="preserve">Rainbow Poison Strike: 7 
Evade: 70 </t>
  </si>
  <si>
    <t xml:space="preserve">IX, XII, XIIR</t>
  </si>
  <si>
    <t xml:space="preserve">Mutant Beast Strowa</t>
  </si>
  <si>
    <t xml:space="preserve">蟲樹飛毒</t>
  </si>
  <si>
    <t xml:space="preserve">Insect Poisoning</t>
  </si>
  <si>
    <t xml:space="preserve">Human Tree Beast Flight</t>
  </si>
  <si>
    <t xml:space="preserve">Speed Formation: 20 
Strong Acid Formation: 8 
Great Vapor Formation: 8 
Full Attack: 100 
Flank Attack: 5 
Critical Hit: 75 
Rainbow Poison: 15 </t>
  </si>
  <si>
    <t xml:space="preserve">Double Counterattack: 3 
Surprise Tactics: 20 </t>
  </si>
  <si>
    <t xml:space="preserve">蟲女魔海夜</t>
  </si>
  <si>
    <t xml:space="preserve">Mushijo Witch Night</t>
  </si>
  <si>
    <t xml:space="preserve">Male And Female Insects</t>
  </si>
  <si>
    <t xml:space="preserve">Tentacle King</t>
  </si>
  <si>
    <t xml:space="preserve">Male Weakness: 20 
Female Weakness: 20 
Charm Attack 
Ranged Attack 
Full Attack: 49 
Special Increase: 49 
Helmet Split: 49 
Evade: 60 </t>
  </si>
  <si>
    <t xml:space="preserve">Division Weakness: 15 
Tactical Interdiction: 49 </t>
  </si>
  <si>
    <t xml:space="preserve">0, VI, XV, IR, XVIIIR</t>
  </si>
  <si>
    <t xml:space="preserve">Queensby</t>
  </si>
  <si>
    <t xml:space="preserve">蟲魔女樹飛毒</t>
  </si>
  <si>
    <t xml:space="preserve">Insect Witch Tree Poison</t>
  </si>
  <si>
    <t xml:space="preserve">Human Beast Man</t>
  </si>
  <si>
    <t xml:space="preserve">Charm Attack 
Penetration Attack 
Multi-Ailement 
Rainbow Poison Strike: 10 
Overall Healing: 12 
Abnormal Resistance 
Fatal Special: 88 </t>
  </si>
  <si>
    <t xml:space="preserve">Special Increase: 32 
Ranged Attack </t>
  </si>
  <si>
    <t xml:space="preserve">II, III, VI, XIV</t>
  </si>
  <si>
    <t xml:space="preserve">Alien Beast Dim Sosa</t>
  </si>
  <si>
    <t xml:space="preserve">蟲海毒</t>
  </si>
  <si>
    <t xml:space="preserve">Insect Sea Poison</t>
  </si>
  <si>
    <t xml:space="preserve">Detoxification Cure 
Paralysis Cure 
Insect Activity: 8 
Toxic activity: 8 
Strong acid circle: 6 
Anti-spell barrier: 20 
Overall healing: 6 </t>
  </si>
  <si>
    <t xml:space="preserve">Reduction Treatment 
Division Weakness: 10 </t>
  </si>
  <si>
    <t xml:space="preserve">I, V, XIIR</t>
  </si>
  <si>
    <t xml:space="preserve">Barba Stray</t>
  </si>
  <si>
    <t xml:space="preserve">Fire Ice Launcher</t>
  </si>
  <si>
    <t xml:space="preserve">Surprise Tactics 
Flank Attack: 10 
Added Attack: 100 
Fatal Special: 100 
Special Increase: 35 
Evade: 80 
Suicide Barrier: 50 
Wild Fang: 20 </t>
  </si>
  <si>
    <t xml:space="preserve">Surprise Tactics: 11 
Parry: 60 </t>
  </si>
  <si>
    <t xml:space="preserve">0R, VIR, X VIR</t>
  </si>
  <si>
    <t xml:space="preserve">Gaius Medium</t>
  </si>
  <si>
    <t xml:space="preserve">蟲毒</t>
  </si>
  <si>
    <t xml:space="preserve">Torpedo</t>
  </si>
  <si>
    <t xml:space="preserve">Ranged attack 
Overall healing: 8 
Strong acid circle: 7 
Insect activity: 16 
Division Weakness: 16 
Great Poison Formation: 7 
Defensive Defence </t>
  </si>
  <si>
    <t xml:space="preserve">Absolute treatment 
vs. surgical absorption: 35 </t>
  </si>
  <si>
    <t xml:space="preserve">IR,VR,XVIR</t>
  </si>
  <si>
    <t xml:space="preserve">Mutant Beast Pestor</t>
  </si>
  <si>
    <t xml:space="preserve">Insect activity: 20 
Division weakness: 15 
Strong acid formation: 12 
Absolute Cure 
Anomalous Resistance 
Anti-Surgery Barrier: 40 
Total Healing: 15 </t>
  </si>
  <si>
    <t xml:space="preserve">Anti-Magic Absorption: 35 
Recovery: 25 </t>
  </si>
  <si>
    <t xml:space="preserve">Different Beast Bugs</t>
  </si>
  <si>
    <t xml:space="preserve">蟲樹</t>
  </si>
  <si>
    <t xml:space="preserve">Defense Formation: 10 
Forward Defense 
Dragon Scale Defense: 40 
Solid Defense Body: 25 
Wall construction: 50 
Double counterattack: 3 
Critical resistance: 99 
Exclusive defense </t>
  </si>
  <si>
    <t xml:space="preserve">Sector Null 
Special Attack Defense: 40 </t>
  </si>
  <si>
    <t xml:space="preserve">VII, XVII, XII</t>
  </si>
  <si>
    <t xml:space="preserve">Gaius Carrier</t>
  </si>
  <si>
    <t xml:space="preserve">Jukai Ice</t>
  </si>
  <si>
    <t xml:space="preserve">Defense Formation: 15 
Advance Defense 
Abnormal Resistance 
Defensive Defense 
Blood Sucking Attack:5 
Defensive Body:30 
Double Counterattack:4 
Abnormal Counterattack </t>
  </si>
  <si>
    <t xml:space="preserve">Recovery: 25 
Disarm Attack </t>
  </si>
  <si>
    <t xml:space="preserve">0R, XVIR</t>
  </si>
  <si>
    <t xml:space="preserve">Barba Drags</t>
  </si>
  <si>
    <t xml:space="preserve">蟲飛竜</t>
  </si>
  <si>
    <t xml:space="preserve">Insect Flying Dragon</t>
  </si>
  <si>
    <t xml:space="preserve">Dragon Beast Poison</t>
  </si>
  <si>
    <t xml:space="preserve">Critical Special: 60 
Special Increase: 35 
Defense Formation: 20 
Dragon scale protection: 80 
Defense body: 45 
Counterattack multiplier: 6 
Abnormal resistance </t>
  </si>
  <si>
    <t xml:space="preserve">Ranged Immunity 
Special Attack Defense: 35 </t>
  </si>
  <si>
    <t xml:space="preserve">XR, XIR, XVIR</t>
  </si>
  <si>
    <t xml:space="preserve">Mutant Beast Giggs</t>
  </si>
  <si>
    <t xml:space="preserve">Sea Dragon Tree</t>
  </si>
  <si>
    <t xml:space="preserve">Counter Attack Doubled: 7 
Special Increase: 40 
Dragon Scale Protection: 60 
Defense Formation: 30 
Defensive Defensive Body: 35 Fatal Resistance: 99 Abnormal Resistance </t>
  </si>
  <si>
    <t xml:space="preserve">All Areas Disabled 
Building Walls: 100 </t>
  </si>
  <si>
    <t xml:space="preserve">Killer Bee</t>
  </si>
  <si>
    <t xml:space="preserve">蟲魔樹飛毒</t>
  </si>
  <si>
    <t xml:space="preserve">Insect Tree Poison</t>
  </si>
  <si>
    <t xml:space="preserve">Penetrating attack 
Counterattack resistance: 32 
Critical hit: 32 
Speed formation: 8 
Revenge Fang: 20 
We're Cornered!: 10 
Poison Attack: 8 </t>
  </si>
  <si>
    <t xml:space="preserve">Special Attack Increase: 25 
Surprise Tactics: 8 </t>
  </si>
  <si>
    <t xml:space="preserve">VII, XI, XII</t>
  </si>
  <si>
    <t xml:space="preserve">Different Beast Platarus</t>
  </si>
  <si>
    <t xml:space="preserve">蟲海氷</t>
  </si>
  <si>
    <t xml:space="preserve">Insect Sea Ice</t>
  </si>
  <si>
    <t xml:space="preserve">Human Demon Sea Ice</t>
  </si>
  <si>
    <t xml:space="preserve">Blood Sucking Attack: 5 
Fan Attack 
Special Increase: 35 
Full Attack: 50 
Soldier transport 
Defensive Body: 50 
Multi-Ailement 
Counterattack ailment </t>
  </si>
  <si>
    <t xml:space="preserve">Abnormal Resistance 
Wild Fang: 10 </t>
  </si>
  <si>
    <t xml:space="preserve">X, XI, XIIR</t>
  </si>
  <si>
    <t xml:space="preserve">蟲飛毒</t>
  </si>
  <si>
    <t xml:space="preserve">Insect Flying Poison</t>
  </si>
  <si>
    <t xml:space="preserve">Insect Activity: 30 
Evade: 60 
Defense Defense 
Recovery: 50 
Great poison circle: 10 
Strong acid circle: 10 
Absolute cure 
Whole healing: 20 </t>
  </si>
  <si>
    <t xml:space="preserve">Insect Command: 10 
Intelligence Formation: 20 </t>
  </si>
  <si>
    <t xml:space="preserve">IIR, VR, IXR, XIVR, XVIR, XXIR</t>
  </si>
  <si>
    <t xml:space="preserve">Mutant Beast Platarus</t>
  </si>
  <si>
    <t xml:space="preserve">Divine Fire Beastman</t>
  </si>
  <si>
    <t xml:space="preserve">Blood Sucking Attack: 5 
All Area Attack 
Special Increase: 35 
Full Attack: 50 
Soldier transport 
Defensive body: 55 
Multi-Ailement 
Counterattack anomaly </t>
  </si>
  <si>
    <t xml:space="preserve">Wild Fang: 12 
Abnormal Resistance </t>
  </si>
  <si>
    <t xml:space="preserve">Linlin</t>
  </si>
  <si>
    <t xml:space="preserve">Brave</t>
  </si>
  <si>
    <t xml:space="preserve">女魔器海毒</t>
  </si>
  <si>
    <t xml:space="preserve">Jomaki Sea Poison</t>
  </si>
  <si>
    <t xml:space="preserve">Beast God Tree</t>
  </si>
  <si>
    <t xml:space="preserve">Demon Command: 10 
Helmet Split: 30 
Fatal Special: 50 
Side Attack: 8 
Counterattack resistance: 60 
Special attack defense: 50 
Suicide barrier: 50 
Strong acid formation: 7 </t>
  </si>
  <si>
    <t xml:space="preserve">Added Attack: 100 
Anomaly resistance </t>
  </si>
  <si>
    <t xml:space="preserve">Dimensional distortion 2</t>
  </si>
  <si>
    <t xml:space="preserve">VI, VII, X, XI, XIV XVI, XVII</t>
  </si>
  <si>
    <t xml:space="preserve">Lori Shrine Maiden Of The Holy Dragon</t>
  </si>
  <si>
    <t xml:space="preserve">女人神竜騎</t>
  </si>
  <si>
    <t xml:space="preserve">Goddess Ryuki</t>
  </si>
  <si>
    <t xml:space="preserve">Majin Tatsuhi</t>
  </si>
  <si>
    <t xml:space="preserve">Cross attack 
Helmet split: 25 
Follow-up probability: 100 
Dragon scale protection: 100 
Special Increase: 25 
Fatal Special: 50 
Draconic Activity: 15 </t>
  </si>
  <si>
    <t xml:space="preserve">Wild Fang: 8 
Attack Formation: 20 </t>
  </si>
  <si>
    <t xml:space="preserve">VI,VII,IX,X,XV, XVIII,IXR,XIXR</t>
  </si>
  <si>
    <t xml:space="preserve">Tentacle Hunter</t>
  </si>
  <si>
    <t xml:space="preserve">Division Weakness: 20 
Great Poison Circle: 6 
Special Attack Defense: 80 
Added Attack: 150 
Fatal Special:80 
Special Increase:35 
Parry:80 
Special Resist:35 </t>
  </si>
  <si>
    <t xml:space="preserve">Weak: 20 
Toxicity: 20 </t>
  </si>
  <si>
    <t xml:space="preserve">VII,XI,XII,XVI,XIX, IIR,VR,XIR</t>
  </si>
  <si>
    <t xml:space="preserve">Carlun</t>
  </si>
  <si>
    <t xml:space="preserve">男人魔騎竜死</t>
  </si>
  <si>
    <t xml:space="preserve">Man Man Dragon Death</t>
  </si>
  <si>
    <t xml:space="preserve">Demon Dragon Super</t>
  </si>
  <si>
    <t xml:space="preserve">Elystrae</t>
  </si>
  <si>
    <t xml:space="preserve">Anomaly Resistance 
Added Attack: 100 
Dimensional Slash: 30 
Divine Body: 40 
Anti-Magic Absorption: 50 
Recovery: 50 
All Area Nullity 
Sealed Attack </t>
  </si>
  <si>
    <t xml:space="preserve">Side Immunity 
Fatal Special: 60 </t>
  </si>
  <si>
    <t xml:space="preserve">III, VI, VII, X, XVI, XVIII, IIIR, XR, XIXR</t>
  </si>
  <si>
    <t xml:space="preserve">Ether Dragoon</t>
  </si>
  <si>
    <t xml:space="preserve">女器竜雷</t>
  </si>
  <si>
    <t xml:space="preserve">Female Genital Dragon Thunder</t>
  </si>
  <si>
    <t xml:space="preserve">Beast Tree Dragon Sea</t>
  </si>
  <si>
    <t xml:space="preserve">Lightning Radiation: 15 
Self-Destructive Destruction: 50 
Dimensional Slash: 25 
Anomaly Resistance 
Added Attack: 105 
Special Increase: 25 
Fatal Special: 35 </t>
  </si>
  <si>
    <t xml:space="preserve">Full Attack: 35 
Defeat Money Luck: 7 </t>
  </si>
  <si>
    <t xml:space="preserve">VI,X,XV,XVI,XIX, IIR,IXR,XIR</t>
  </si>
  <si>
    <t xml:space="preserve">Dimensional Princess Turna</t>
  </si>
  <si>
    <t xml:space="preserve">女魔飛火器</t>
  </si>
  <si>
    <t xml:space="preserve">Female Magic Projectile</t>
  </si>
  <si>
    <t xml:space="preserve">God Flying Dragon Man</t>
  </si>
  <si>
    <t xml:space="preserve">Great Magic Circle: 10 
Anti-Magic Barrier: 99 
Dimensional Slash: 40 
Probability Pursuit: 100 
Special Increase: 25 
Critical Special: 50 
Flank Attack: 20 
Charm Attack </t>
  </si>
  <si>
    <t xml:space="preserve">Inhibition: 1 
Division Command: 10 </t>
  </si>
  <si>
    <t xml:space="preserve">I,V,VII,IX,XIV, XVII,XVIII,IIR,XVIIR,XIXR</t>
  </si>
  <si>
    <t xml:space="preserve">蟲男魔獣毒</t>
  </si>
  <si>
    <t xml:space="preserve">Insect Man Demon Beast Poison</t>
  </si>
  <si>
    <t xml:space="preserve">Division Activity: 25 
Anomalous Resistance 
Absolute Cure 
Equal Healing: 20 
Flank Nullification 
Exclusive Defense 
Evade: 88 
Tactical Interference: 88 </t>
  </si>
  <si>
    <t xml:space="preserve">Insect Weakness: 40 
Tactical Support: 88 </t>
  </si>
  <si>
    <t xml:space="preserve">VIII, XI, XIII, XIV, XIX, XXI, 0R, IIIR, XIIIR, IXR, XIR</t>
  </si>
  <si>
    <t xml:space="preserve">Antinomy</t>
  </si>
  <si>
    <t xml:space="preserve">女竜飛氷火騎</t>
  </si>
  <si>
    <t xml:space="preserve">Female Dragon Flying Ice Fire Knight</t>
  </si>
  <si>
    <t xml:space="preserve">Fire Ice Flying Demon</t>
  </si>
  <si>
    <t xml:space="preserve">Side attack: 10 
Special increase: 25 
Critical hit: 100 
Helmet split: 40 
Added Attack: 100 
Defense Body: 30 
Fire Spirit Activity: 15 
Ice Spirit Activity: 15 </t>
  </si>
  <si>
    <t xml:space="preserve">Fire Circle: 15 
Evade: 40 </t>
  </si>
  <si>
    <t xml:space="preserve">VI,VII,X,XV,XVIII, IIR,XVIR,XIXR</t>
  </si>
  <si>
    <t xml:space="preserve">Flame King Demon</t>
  </si>
  <si>
    <t xml:space="preserve">人男火騎</t>
  </si>
  <si>
    <t xml:space="preserve">Fire Knight</t>
  </si>
  <si>
    <t xml:space="preserve">Flying Demon Super</t>
  </si>
  <si>
    <t xml:space="preserve">Gauze</t>
  </si>
  <si>
    <t xml:space="preserve">Flanking Attack: 10 
Division Command: 15 
Added Attack: 200 
Helmet Split: 45 
Special Increase: 35 </t>
  </si>
  <si>
    <t xml:space="preserve">Wild Fang: 15 
Division Weakness: 30 </t>
  </si>
  <si>
    <t xml:space="preserve">III, VI, VII, IX, X, XIII, XV, XVI, XVIII, XIX, XX, IIIR, XVIIIR, XIXR</t>
  </si>
  <si>
    <t xml:space="preserve">Puppet Princess Demon Lord Lucina</t>
  </si>
  <si>
    <t xml:space="preserve">女魔器飛</t>
  </si>
  <si>
    <t xml:space="preserve">Female Magic Flying</t>
  </si>
  <si>
    <t xml:space="preserve">Tatsuhijin</t>
  </si>
  <si>
    <t xml:space="preserve">Added Attack: 300 
Action Increase: 1 
Dimensional Slash: 50 
Side Attack: 50 
Tactical Support: 100 
Tactical Interference: 50 
Anti-Magic Barrier: 50 
Suicide Barrier: 40 </t>
  </si>
  <si>
    <t xml:space="preserve">Helmet split: 50 
Attack formation: 40 </t>
  </si>
  <si>
    <t xml:space="preserve">XXI, 0R to XXR</t>
  </si>
  <si>
    <t xml:space="preserve">Knight Rider</t>
  </si>
  <si>
    <t xml:space="preserve">女騎獣器死夜</t>
  </si>
  <si>
    <t xml:space="preserve">Female Knight Death Night</t>
  </si>
  <si>
    <t xml:space="preserve">Magic Insect Night</t>
  </si>
  <si>
    <t xml:space="preserve">Knight Command: 10 
Nocturnal Creatures: 50 
Day Adaptation 
Fatal Special: 150 
Special Attack Increase: 35 
Flank Attack: 8 
Counterattack Resistance: 60 
Special Attack Defense: 75 </t>
  </si>
  <si>
    <t xml:space="preserve">Speed Formation: 25 
Probability Pursuit: 100 </t>
  </si>
  <si>
    <t xml:space="preserve">VI,X,XII,XIV,XVI, XVII,XIX,XIR,XIIR</t>
  </si>
  <si>
    <t xml:space="preserve">Dreaming President</t>
  </si>
  <si>
    <t xml:space="preserve">男人神器竜</t>
  </si>
  <si>
    <t xml:space="preserve">Man Sacred Dragon</t>
  </si>
  <si>
    <t xml:space="preserve">Female Dragon Vessel</t>
  </si>
  <si>
    <t xml:space="preserve">Draconic Activation: 15 
Weapon Activation: 15 
Ranged Attack 
Trehann: 32 
Defeat Money Luck: 7 
Absolute Cure 
Equal Healing: 10 
Abnormal Resistance </t>
  </si>
  <si>
    <t xml:space="preserve">Dragon Tribe Command: 10 </t>
  </si>
  <si>
    <t xml:space="preserve">III,IX,XI,XIII,XVIII, 0R,IIIR,XIXR</t>
  </si>
  <si>
    <t xml:space="preserve">Captain Maiden</t>
  </si>
  <si>
    <t xml:space="preserve">女死器海夜</t>
  </si>
  <si>
    <t xml:space="preserve">Woman Dead Sea Night</t>
  </si>
  <si>
    <t xml:space="preserve">Man And Woman Sea</t>
  </si>
  <si>
    <t xml:space="preserve">Whip 
Claws</t>
  </si>
  <si>
    <t xml:space="preserve">Forward Defense 
Special Resistance: 50 
Recovery: 25 
Nocturnal Creatures: 75 
Parry: 90 
Trehan: 35 
Ranged Attack 
Evade: 100 </t>
  </si>
  <si>
    <t xml:space="preserve">Special resistance: 50 </t>
  </si>
  <si>
    <t xml:space="preserve">VIII,XII,XIII,XIV,XVI, XVII,XIX,IIR,XIR,XIIR, XIVR</t>
  </si>
  <si>
    <t xml:space="preserve">Aether Engineer</t>
  </si>
  <si>
    <t xml:space="preserve">Weapon And Demon</t>
  </si>
  <si>
    <t xml:space="preserve">Weapon activity: 25 
Great lightning circle: 15 
Ranged attack 
Overall healing: 15 
Absolute Treatment 
Anti-Magic Barrier: 50 
Suicide Barrier: 50 
Reduction Treatment </t>
  </si>
  <si>
    <t xml:space="preserve">Tactical Aid: 100 
Tactical Interference: 100 </t>
  </si>
  <si>
    <t xml:space="preserve">0,I,VIII,IX,XIII, XVI,XVII,XVIII,0R,IIR, XIXR</t>
  </si>
  <si>
    <t xml:space="preserve">Heretic Hunter Renegade</t>
  </si>
  <si>
    <t xml:space="preserve">女魔人夜</t>
  </si>
  <si>
    <t xml:space="preserve">Woman Witch Night</t>
  </si>
  <si>
    <t xml:space="preserve">Night Night</t>
  </si>
  <si>
    <t xml:space="preserve">Shooting 
Claws</t>
  </si>
  <si>
    <t xml:space="preserve">Demon Weakness: 20 
Nocturnal Weakness: 20 
Great Flame Formation: 10 
Sealed Attack 
Dimensional Slash: 30 
Added Attack: 100 
Evade: 60 
Anti-Magic Barrier: 85 </t>
  </si>
  <si>
    <t xml:space="preserve">Nocturnal: 66 
Full Attack: 66 </t>
  </si>
  <si>
    <t xml:space="preserve">VI, VII, X, XII, XIV, XVII, XIX, IIR, XIR, XIIR, XIVR</t>
  </si>
  <si>
    <t xml:space="preserve">Erin</t>
  </si>
  <si>
    <t xml:space="preserve">女魔樹飛毒</t>
  </si>
  <si>
    <t xml:space="preserve">Woman Magic Tree Poison</t>
  </si>
  <si>
    <t xml:space="preserve">Male God Beast Tree</t>
  </si>
  <si>
    <t xml:space="preserve">Cross Attack 
Rainbow Poison: 15 
Dimensional Slash: 40 
Evade: 80 
Deadly Vapor: 50 
Wild Fang: 10 
Weak Division: 30 </t>
  </si>
  <si>
    <t xml:space="preserve">Multi-Ailement 
Release Attack </t>
  </si>
  <si>
    <t xml:space="preserve">II, V, VIII, XIV, XVII, XIX, IIR, IVR, VR, XIR</t>
  </si>
  <si>
    <t xml:space="preserve">Magical Girl Eltorica</t>
  </si>
  <si>
    <t xml:space="preserve">女竜飛雷</t>
  </si>
  <si>
    <t xml:space="preserve">Female Dragon Flying Lightning</t>
  </si>
  <si>
    <t xml:space="preserve">Demon Fly</t>
  </si>
  <si>
    <t xml:space="preserve">Magic Amplification: 15 
Anti-Magic Barrier: 49 
Ranged Attack 
Absolute Healing 
Night Combat Adaptability </t>
  </si>
  <si>
    <t xml:space="preserve">Thunder Spirit Command: 15 
Magic Amplification: 15 </t>
  </si>
  <si>
    <t xml:space="preserve">0,I,VIII,XIII,XVII, XVIII,0R,IIR,XIXR</t>
  </si>
  <si>
    <t xml:space="preserve">Doctor Yoshika</t>
  </si>
  <si>
    <t xml:space="preserve">男人器</t>
  </si>
  <si>
    <t xml:space="preserve">Male Penis</t>
  </si>
  <si>
    <t xml:space="preserve">Demon Beast Genki</t>
  </si>
  <si>
    <t xml:space="preserve">Equal Healing: 14 
Absolute Cure 
Division Activity: 15 
Anti-Magic Barrier: 60 
Tactical Barrier: 60 
Adapt to night battles </t>
  </si>
  <si>
    <t xml:space="preserve">Toxic Debuff: 30 
Immortal Debuff: 30 </t>
  </si>
  <si>
    <t xml:space="preserve">0,VII,VIII,IX,XIII, XVI,XVIII,0R,IIIR,XIXR</t>
  </si>
  <si>
    <t xml:space="preserve">Scrunchie</t>
  </si>
  <si>
    <t xml:space="preserve">女神飛氷</t>
  </si>
  <si>
    <t xml:space="preserve">Goddess Flying Ice</t>
  </si>
  <si>
    <t xml:space="preserve">Magic Fire</t>
  </si>
  <si>
    <t xml:space="preserve">Defensive Defensive 
Big Ice Strike: 15 
Art Amplification: 10 
Ice Spirit Activation: 20 
Division Weakness: 20 
Anti-Magic Reflex: 20 
Wall Building: 150 
Ranged Immunity </t>
  </si>
  <si>
    <t xml:space="preserve">Magic Amplification: 15 
Range Ineffective </t>
  </si>
  <si>
    <t xml:space="preserve">0,I,VII,VIII,IX, XIII,XVII,XVIII,0R,IIR, XIXR</t>
  </si>
  <si>
    <t xml:space="preserve">Embryo Scrunchie</t>
  </si>
  <si>
    <t xml:space="preserve">女神飛氷器</t>
  </si>
  <si>
    <t xml:space="preserve">Goddess Ice Flyer</t>
  </si>
  <si>
    <t xml:space="preserve">Demon Fire Insect</t>
  </si>
  <si>
    <t xml:space="preserve">Cane 
Shooting</t>
  </si>
  <si>
    <t xml:space="preserve">Ranged Attack 
Flanking Attack: 20 
Piercing Attack 
Sealing Attack 
Helm Split: 30 
Added Attack: 50 
Ice Radiation: 12 
Abnormal Resistance </t>
  </si>
  <si>
    <t xml:space="preserve">Dimensional Slash: 25 
Full Attack: 50 </t>
  </si>
  <si>
    <t xml:space="preserve">0,I,VI,VIII,XI, XIII,XV,XVII,XIX,0R, IIR,XIR</t>
  </si>
  <si>
    <t xml:space="preserve">Professor Glass</t>
  </si>
  <si>
    <t xml:space="preserve">男魔神器</t>
  </si>
  <si>
    <t xml:space="preserve">Male Genie</t>
  </si>
  <si>
    <t xml:space="preserve">Magic Amplification: 20 
Overall Healing: 20 
Weapon Command: 10 
Anti-Magic Barrier: 75 
Intelligence Formation: 20 
Defensive Defense 
Tactical Support: 50 
Cross Disabled </t>
  </si>
  <si>
    <t xml:space="preserve">Fire Circle: 30 
Absolute Cure </t>
  </si>
  <si>
    <t xml:space="preserve">0,IV,VIII,IX,X, XIII,XV,XVII,XVIII,0R, IIIR,XIXR</t>
  </si>
  <si>
    <t xml:space="preserve">Otherworldly Dragon Princess Ein</t>
  </si>
  <si>
    <t xml:space="preserve">女竜器</t>
  </si>
  <si>
    <t xml:space="preserve">Airplane</t>
  </si>
  <si>
    <t xml:space="preserve">Defeat Money Luck: 7 
Reduction Treatment 
Large Flame Circle: 10 
Strong Acid Circle: 18 
Rainbow Poison Strike: 14 
Overall Healing: 16 
Intelligence Formation: 20 
Dimensional Slash: 23 </t>
  </si>
  <si>
    <t xml:space="preserve">All-out attack 
Multi-Ailement </t>
  </si>
  <si>
    <t xml:space="preserve">0,I,VIII,XIII,XV, XVII,XVIII,0R,IIRIXR, XIXR</t>
  </si>
  <si>
    <t xml:space="preserve">Traveling Maid Uni</t>
  </si>
  <si>
    <t xml:space="preserve">女人神飛</t>
  </si>
  <si>
    <t xml:space="preserve">Female God Fly</t>
  </si>
  <si>
    <t xml:space="preserve">Defensive Defence 
Absolute Treatment 
Tactical Support: 50 
Side Disabled 
Suicide Barrier: 60 
Anti-Magic Barrier: 60 
Division Activity: 15 
Resource Procurement: 50 </t>
  </si>
  <si>
    <t xml:space="preserve">Tactical Barrier: 60 
Tactical Support: 100 </t>
  </si>
  <si>
    <t xml:space="preserve">I,VIII,IX,XIII,XVI, XVIII,IIR,VIIIR,XIIR,XIVR, XIXR</t>
  </si>
  <si>
    <t xml:space="preserve">Tentacle Rider</t>
  </si>
  <si>
    <t xml:space="preserve">女人蠱魔獣夜</t>
  </si>
  <si>
    <t xml:space="preserve">Woman Demon Night</t>
  </si>
  <si>
    <t xml:space="preserve">Male Goddess</t>
  </si>
  <si>
    <t xml:space="preserve">Beast Armor 
Tools</t>
  </si>
  <si>
    <t xml:space="preserve">Defensive Defense 
Male Activity: 36 
Anti-Magic Barrier: 60 
Equal Healing: 16 
Absolute Cure 
Range Nullification 
Suicide Barrier: 40 
Carrying Soldiers </t>
  </si>
  <si>
    <t xml:space="preserve">Male Commander: 10 </t>
  </si>
  <si>
    <t xml:space="preserve">II, V, VIII, XIV, XVII, XIX, IIR, VIR, VIIIR, XIR, XIIIR</t>
  </si>
  <si>
    <t xml:space="preserve">Awakened Titania</t>
  </si>
  <si>
    <t xml:space="preserve">女樹飛毒魔</t>
  </si>
  <si>
    <t xml:space="preserve">Woman Tree Poison Demon</t>
  </si>
  <si>
    <t xml:space="preserve">Dwarf body: 25 
Division weakness: 40 
Great Venom Circle: 8 
Tactical Barrier: 50 
Anti-Magic Barrier: 50 
Tactical Interference: 50 </t>
  </si>
  <si>
    <t xml:space="preserve">Fool's Lie:2 
Range Invalid </t>
  </si>
  <si>
    <t xml:space="preserve">II, V, VIII, XI, XIV, XVII, XIX, IIR, IVR, VR, VIIIR, XIR</t>
  </si>
  <si>
    <t xml:space="preserve">Naryu</t>
  </si>
  <si>
    <t xml:space="preserve">女人魔氷飛超</t>
  </si>
  <si>
    <t xml:space="preserve">Female Magic Ice Flying Super</t>
  </si>
  <si>
    <t xml:space="preserve">Human Demon God Fei</t>
  </si>
  <si>
    <t xml:space="preserve">Fool's Lie:2 
Division Weakness:30 
Division Command:10 
Ice Battle:30 
Exclusive defense 
Evade: 100 
Tactical support: 50 
Anti-Magic Barrier: 70 </t>
  </si>
  <si>
    <t xml:space="preserve">Ranged Immunity 
Magic Amplification: 10 </t>
  </si>
  <si>
    <t xml:space="preserve">0,II,VIII,X,XIV, XVII,XIX,IR,IIR,VIIIR, XIR,XVIR</t>
  </si>
  <si>
    <t xml:space="preserve">Iron Maid Mei</t>
  </si>
  <si>
    <t xml:space="preserve">女死器夜</t>
  </si>
  <si>
    <t xml:space="preserve">Woman Killer Night</t>
  </si>
  <si>
    <t xml:space="preserve">Male And Female Dragon</t>
  </si>
  <si>
    <t xml:space="preserve">Special Increase: 70 
Defensive Formation: 12 
Exclusive Defense 
Recovery: 50 
Dragon Scale Protection: 10 
Counterattack Double: 33 
Abnormal Resistance 
Evade: 100 </t>
  </si>
  <si>
    <t xml:space="preserve">Fatal Special: 50 
Anti-Magic Reflex: 35 </t>
  </si>
  <si>
    <t xml:space="preserve">V,VIII,XII,XIII,XIV, XIX,XXI,IIR,XIR,XIIR</t>
  </si>
  <si>
    <t xml:space="preserve">人女神火器</t>
  </si>
  <si>
    <t xml:space="preserve">Human Goddess Firearms</t>
  </si>
  <si>
    <t xml:space="preserve">Dragon Magic Lightning</t>
  </si>
  <si>
    <t xml:space="preserve">Fire spirit activation: 25 
Advance defense 
Defensive formation: 25 
Defensive defense 
Counterattack Doubled: 7 
Special Attack Defense: 50 
Solid Defense Body: 50 
Range Nullity </t>
  </si>
  <si>
    <t xml:space="preserve">Special Increase: 30 
Terrain Nullification </t>
  </si>
  <si>
    <t xml:space="preserve">I,V,VI,VII,IX, X,XIII,XVI,XVIII,XX, IIR,XVIIIR,XIXR</t>
  </si>
  <si>
    <t xml:space="preserve">Issa Kabir</t>
  </si>
  <si>
    <t xml:space="preserve">Mahi Death Night</t>
  </si>
  <si>
    <t xml:space="preserve">Great Magic Circle:20 
Division Activity:20 
Added Attack:100 
Special Increase:25 
Fatal Special: 80 
Flanking Attack: 8 
Trehanning: 40 </t>
  </si>
  <si>
    <t xml:space="preserve">Resources: 50 
Division Command: 15 </t>
  </si>
  <si>
    <t xml:space="preserve">III,VI,VII,IX,X, XIII,XVI,XVIII,IIIR,XIIIR, XIXR</t>
  </si>
  <si>
    <t xml:space="preserve">Homura</t>
  </si>
  <si>
    <t xml:space="preserve">超人男</t>
  </si>
  <si>
    <t xml:space="preserve">Incredible Man</t>
  </si>
  <si>
    <t xml:space="preserve">Full Attack: 100 
We're Cornered!: 50 
Helmet Break: 30 
Special Increase: 25 
Fatal Special: 50 
Recovery: 20 
Defensive Body: 40 
Counterattack Resistance: 80 </t>
  </si>
  <si>
    <t xml:space="preserve">Division Command: 10 
Wild Fang: 15 </t>
  </si>
  <si>
    <t xml:space="preserve">VI,VII,IX,X,XV, XVI,XVIII,IIR,XR,XIXR</t>
  </si>
  <si>
    <t xml:space="preserve">Bipolar Progenitor Dragon Eden</t>
  </si>
  <si>
    <t xml:space="preserve">Goddess</t>
  </si>
  <si>
    <t xml:space="preserve">女竜器蟲飛超</t>
  </si>
  <si>
    <t xml:space="preserve">Female Dragon Insect Fly Super</t>
  </si>
  <si>
    <t xml:space="preserve">Flying God Death Dragon Super</t>
  </si>
  <si>
    <t xml:space="preserve">Wand 
Claws</t>
  </si>
  <si>
    <t xml:space="preserve">Draconic Activity: 25 
Deity Body: 40 
Anti-Magic Barrier: 40 
Tactical Interference: 100 
Flank attack: 30 
Helm split: 45 
Added Attack: 200 </t>
  </si>
  <si>
    <t xml:space="preserve">Dimensional Slash: 25 
Terrain Nullification </t>
  </si>
  <si>
    <t xml:space="preserve">Dusk Priestess Meaden</t>
  </si>
  <si>
    <t xml:space="preserve">女器神超</t>
  </si>
  <si>
    <t xml:space="preserve">Goddess Super</t>
  </si>
  <si>
    <t xml:space="preserve">All</t>
  </si>
  <si>
    <t xml:space="preserve">Full Attack: 80 
Dimensional Slash: 40 
Flank Attack: 15 
Target Goya 
Anti-Magic Barrier: 70 
Self-Blast Barrier: 100 
Great Magic Circle: 20 </t>
  </si>
  <si>
    <t xml:space="preserve">Armament Command: 20 
Fool's Lies: 2 </t>
  </si>
  <si>
    <t xml:space="preserve">Raw Chapter 8-3x |</t>
  </si>
  <si>
    <t xml:space="preserve">Shamash</t>
  </si>
  <si>
    <t xml:space="preserve">女飛神火超</t>
  </si>
  <si>
    <t xml:space="preserve">Mega Hijin Fire Super</t>
  </si>
  <si>
    <t xml:space="preserve">Demon Poison Death Night</t>
  </si>
  <si>
    <t xml:space="preserve">Great Magic Circle: 25 
Overall Healing: 25 
Exclusive Defense 
Trehan: 32 
Recovery: 50 
Evade: 50 
Counterattack Doubling: 5 
Self Destruction: 100 </t>
  </si>
  <si>
    <t xml:space="preserve">Human Command: 15 
Nocturnal Debuff: 40 </t>
  </si>
  <si>
    <t xml:space="preserve">0,I,II,VII,VIII, IX,XIII,XVIII,0R,IIR, XIXR</t>
  </si>
  <si>
    <t xml:space="preserve">Absolute Cure 
Tactical Support: 50 
Action Increase: 1 
Equality Cure: 15 
Human Activity: 20 
Division Command: 10 
Defensive Defense 
Tactical Barrier: 50 </t>
  </si>
  <si>
    <t xml:space="preserve">Anti-Magic Absorption: 50 
Action Increase: 1 </t>
  </si>
  <si>
    <t xml:space="preserve">0,II,VII,VIII,IX, XVII,XVIII,IIR,XIIIR,XIXR</t>
  </si>
  <si>
    <t xml:space="preserve">Wraith Diva</t>
  </si>
  <si>
    <t xml:space="preserve">女神器毒超</t>
  </si>
  <si>
    <t xml:space="preserve">Goddess Poison Super</t>
  </si>
  <si>
    <t xml:space="preserve">Absolute Cure 
Great Magic Circle:20 
Overall Cure:30 
Advance Defense 
Special Attack Defense: 70 
Exclusive Defense 
Defense Formation: 40 
Solid Defense Body: 40 </t>
  </si>
  <si>
    <t xml:space="preserve">Remote Disabled 
Lateral Disabled </t>
  </si>
  <si>
    <t xml:space="preserve">II,V,VIII,IX,XVIII, XIX,XXI,0R,IIR,XIR</t>
  </si>
  <si>
    <t xml:space="preserve">Nightmare Youka Lily</t>
  </si>
  <si>
    <t xml:space="preserve">女魔毒神超</t>
  </si>
  <si>
    <t xml:space="preserve">Female Demon Poison God Super</t>
  </si>
  <si>
    <t xml:space="preserve">Man God Super</t>
  </si>
  <si>
    <t xml:space="preserve">Adapt to night battle 
Range nullity 
Exclusive defense 
Advance defense 
Defensive Body: 44 
Special Attack Defense: 44 
Recovery: 44 </t>
  </si>
  <si>
    <t xml:space="preserve">Male Activity: 44 
Terrain Nullification </t>
  </si>
  <si>
    <t xml:space="preserve">I,II,V,IX,XIV, XVI,XVII,XIX,XX,XXI, 0R,IIR,VIIIR,XIR,XIIR, XIV,XVIIR,XVIIIR</t>
  </si>
  <si>
    <t xml:space="preserve"> #contents</t>
  </si>
  <si>
    <t xml:space="preserve"> ----</t>
  </si>
  <si>
    <t xml:space="preserve"> &amp;br;</t>
  </si>
  <si>
    <t xml:space="preserve"> *By race [#w47c1cab]</t>
  </si>
  <si>
    <t xml:space="preserve"> **Monster Beast [#t7a65d93]</t>
  </si>
  <si>
    <t xml:space="preserve"> |LEFT:120|CENTER:13|CENTER:13|LEFT:70|CENTER:26|CENTER:26|CENTER:26|CENTER:26|CENTER:26|LEFT:39|LEFT:39|CENTER:26|CENTER :13|CENTER:13|CENTER:13|LEFT:60|LEFT:100|LEFT:100|LEFT:100|CENTER:80|CENTER:80|c</t>
  </si>
  <si>
    <t xml:space="preserve"> |CENTER:~Unit Name|~Broad Category|~Genus&amp;br;Sex|CENTER:~Type|&gt;|&gt;|&gt;|&gt;|~Basic Performance|CENTER:~Race|CENTER:~Special Attack|~Equipment&amp;br;Equipment| ~growth&amp;br;length&amp;br;degree|~treatment&amp;br;cost|~reward&amp;br;reward|CENTER:~link|&gt;|CENTER:~skill|CENTER:~leader&amp;br;skill|~release&amp;br;condition| ~Arcana|h</t>
  </si>
  <si>
    <t xml:space="preserve"> |~|~|~|~|~HP|~Attack|~Def|~Speed|~INT|~|~|~|~|~|~|~|~|~|~|~|~|h</t>
  </si>
  <si>
    <t xml:space="preserve">|Dark Anteater|Magic Beast|Darkness|Bladeer|85|18|14|8|2|Magic Beast Tree Poison Night|Female Bug|Whip&amp;br;Beast Armor|S|1|Magic||Additional Attack: 1&amp;br;Insect Debuff: 6&amp;br;Speed Debuff: 6&amp;br;Defense Reduction: 8|Poison Attack: 6&amp;br;Flanking Attack: 2&amp;br;&amp;br;&amp;br;|Insect Weakness: 6&amp;br;Great Venom Formation: 4|Initial|I,XII|</t>
  </si>
  <si>
    <t xml:space="preserve"> |Scylla|Magical Beast|Water|Bladeer|90|23|16|5|6|Woman Beast Mushi Kaiyo|Human Man|Whip&amp;br;Gorge|A|2|Magic||Attack Reduction: 6&amp;br;Additional Attack: 1&amp;br;Flanking Attack: 3&amp;br;Male Debuff: 8|Water Projection: 5&amp;br;Paralysis Attack: 1&amp;br;&amp;br;&amp;br;|Charming Attack&amp;br;Male Debuff: 8|Lovers|I,VI|</t>
  </si>
  <si>
    <t xml:space="preserve"> |Manticore|Magic Beast|Fire|Blade|105|36|25|15|6|Magic Beast Flying Fire Night|Human Ice Beast Tree|Claw&amp;br;Beast Armor|B|4|Magic||Flame Thrower:10&amp;br;Additional Attack :1&amp;br;Poison Attack: 8&amp;br;Helmet Split: 25|Castle Break: 40&amp;br;Giant Body: 20&amp;br;Anti-Magic Barrier: 15&amp;br;Anti-Magic Barrier: 40|Great Magic Circle: 5&amp;br; ,XII|</t>
  </si>
  <si>
    <t xml:space="preserve">|Lamia|Magic Beast|Wind|Lancer|95|25|27|16|8|Woman Witch Sea Night|Human Man Night|Whip&amp;br;Gorge|A|3|Magic||Charming Attack&amp;br;Piercing Attack&amp;br; Multiple Abnormalities&amp;br;Male Active: 10|Male Weakening: 10&amp;br;Magic Radiation: 6&amp;br;Blood Sucking Attack: 15&amp;br;&amp;br;|Attack Reduction: 10&amp;br;Intelligence Reduction: 10|Lovers|VI,XII|</t>
  </si>
  <si>
    <t xml:space="preserve"> |Cerberus|Magic Beast|Fire|Lancer|105|58|30|36|2|Magic Beast Fire Night|Human Beast Ice God|Claw&amp;br;Beast Armor|C|6|Magic||Special Increase: 20&amp;br;Fan Attack &amp;br;Flanking attack: 3&amp;br;Fire circle: 6|Deadly death: 50&amp;br;Giant body: 25&amp;br;Speed formation: 8&amp;br;|Additional attack: 1&amp;br;Beast activity: 8|Chariot|I,VII,XI|</t>
  </si>
  <si>
    <t xml:space="preserve"> |Cockatrice|Magic Beast|Earth|Shooter|90|24|13|12|1|Monster Beast Poison Night|Human Beast Tree|Claws&amp;br;Beast Armor|A|3|Magic||Piercing Attack&amp;br;Paralyze Attack: 2&amp;br;Multiple Abnormalities&amp;br;Abnormal Resistance|Ranged Attack&amp;br;Giant Body:20&amp;br;Poison Attack:6&amp;br;&amp;br;|Sealing Attack&amp;br;Atmospheric Poison Circle:3|Moon|XII,XVIII|</t>
  </si>
  <si>
    <t xml:space="preserve">|Gryphon|Magic Beast|Wind|Shooter|100|32|24|52|2|Magic Beast Flight Night|Beast Flight|Claw&amp;br;Beast Outfit|B|4|Magic|? ? ? ? |Ranged Attack&amp;br;Additional Attack: 1&amp;br;Evade: 50&amp;br;Ambush Tactics: 10|Ambush Alert: 10&amp;br;Giant Body: 20&amp;br;Speed Formation: 10&amp;br;&amp;br;|Speed Formation: 10&amp;br;Ambush Tactics: 11|Star|I ,XI,XVII|</t>
  </si>
  <si>
    <t xml:space="preserve"> |Worm Queen|Magic Beast|Water|Caster|95|12|20|23|12|Woman Beast Insect Sea Poison|Junior Insect Beast|Whip&amp;br;Vacation|S|3|Magic||Range Attack&amp;br;Atmosphere Poison Circle: 5&amp;br;Poison Attack: 6&amp;br;Demon Medicine: 7|Detoxification Treatment&amp;br;Reduction Treatment&amp;br; ,XVIII|</t>
  </si>
  <si>
    <t xml:space="preserve">|Sphinx|Magic Beast|Wind|Guarder|105|24|60|15|18|Woman Beast Flight|Human Beast|Whip&amp;br;Armor|C|6|Magic Power||Magic Radiation:10&amp;br;Counterattack Abnormal&amp;br; Defense Formation: 16&amp;br;Sealing Attack|Evade: 50&amp;br;Giant Body: 25&amp;br;Recovery: 25&amp;br;&amp;br;|Abnormal Resistance&amp;br;Exclusive Defense|Hermit|IX,X,XIV|</t>
  </si>
  <si>
    <t xml:space="preserve"> |Death Frog|Magic Beast|Water|Destroyer|90|18|12|11|1|Beast Poison Sea|Mushi Woman|Whip&amp;br;Beast Armor|A|2|Magic||Atmospheric Poison Circle:5&amp;br; :5&amp;br;Attack Reduction: 5&amp;br;Defense Reduction: 5|Castle Breaker: 15&amp;br;Toxic Activity: 6&amp;br;&amp;br;&amp;br;|Female Weakness: 6&amp;br;Flanking Attack: 3|Initial|0,XII|</t>
  </si>
  <si>
    <t xml:space="preserve"> |Blizzard Bear|Magic Beast|Ice|Destroyer|100|35|27|25|2|Magic Beast Ice Tree|Fire Beast|Claws&amp;br;Beast Armor|B|5|Magic||Additional Attack: 1&amp;br; :40&amp;br;Death Strike:45&amp;br;Counterattack Doubles:4|Huge Body:15&amp;br;Ice Spirit Active:4&amp;br;&amp;br;&amp;br;|Huge Body:15&amp;br;Defense Reduction:10|Chariot|VII,XII|</t>
  </si>
  <si>
    <t xml:space="preserve"> **Ajin [#q20d1fd4]</t>
  </si>
  <si>
    <t xml:space="preserve">|Goblin|Ajin|Thunder|Bladeer|75|3|7|8|2|Male Demon Beast|Tree|One Hand&amp;br;Armor|S|1|Magic||Additional Attack: 1&amp;br;Trehan: 5&amp;br;Defeat Money Luck: 1&amp;br;Evade: 5||Special Increase: 20&amp;br;Defeat Wealth: 2|Initial|0|</t>
  </si>
  <si>
    <t xml:space="preserve"> Harpy|Ajin|Wind|Blade|85|12|8|21|3|Woman Beast Flying|Beast|Claws Alert: 7&amp;br;Evade: 30|Additional Attack: 1&amp;br;&amp;br;&amp;br;&amp;br;|Flanking Attack: 3&amp;br;Ambush Tactics: 6|Initial|XII|</t>
  </si>
  <si>
    <t xml:space="preserve"> |Goblin Smith|Ajin|Fire|Bladeer|80|10|9|6|2|Woman Beast Fire Night|Ice Ice|One Hand&amp;br;Tool|S|1|Magic||Trehan: 5&amp;br;Defeat Money Luck:3&amp;br ;Financial luck: 4&amp;br;Flame radiation: 5|Fire activation: 8&amp;br;Resources: 10&amp;br;&amp;br;&amp;br;|Fire activation: 8&amp;br;Resources: 10|Temperance|I,XIV|</t>
  </si>
  <si>
    <t xml:space="preserve">|Werecat|Ajin|Wind|Blade|95|23|15|24|8|Witch Beast Tree|Men and Women|Claws&amp;br;Tools|A|3|Magic||Male Activity: 6&amp;br;Night Battle Adaptation&amp;br;Tree Spirit Activity: 8&amp;br;Additional Attack: 1|Special Increase: 25&amp;br;&amp;br;&amp;br;&amp;br;|Speed Debuff: 12&amp;br;Male Debuff: 8|Lovers|VI,XVIII|</t>
  </si>
  <si>
    <t xml:space="preserve"> |Lizardman|Ajin|Water|Lancer|80|15|9|2|2|Male Beast Sea|Beast|Both Hands&amp;br;Armor|S|1|Magic||Piercing Attack&amp;br;Aquatic Activity:4&amp;br;Surprise Tactics: 3&amp;br;Special Increase: 5||Poison Attack: 5&amp;br;Ambush Tactics: 6|Initial|0|</t>
  </si>
  <si>
    <t xml:space="preserve"> |Minotaur|Ajin|Fire|Lancer|95|17|14|3|3|Male Beast|Weapon|Both Hands&amp;br;Shield|S|2|Magic||Piercing Attack&amp;br;Counterattack Doubled: 2&amp;br;Special Increase: 15&amp;br ;Castle Breaker: 15|Giant Body: 10&amp;br;&amp;br;&amp;br;&amp;br;|Special Increase: 15&amp;br;Frenzy Fang: 10|Initial|0,XI|</t>
  </si>
  <si>
    <t xml:space="preserve">|Merman|Demi-Human|Water|Lancer|95|19|20|4|4|Man Demon Sea|Beast Fire|Claws&amp;br;Armor|S|2|Magic||Piercing Attack&amp;br;Aquatic Activity: 6&amp;br;Water Current Radiation: 5&amp;br;Deadly Special: 15|Giant Body: 10&amp;br;Fire Spirit Weak: 6&amp;br;&amp;br;&amp;br;|Aquatic Active: 8&amp;br;Attack Formation: 10|Star|XI,XVII|</t>
  </si>
  <si>
    <t xml:space="preserve"> |Galo Lancer|Ajin|Wind|Lancer|95|30|20|22|8|Woman Beast Tree|Beast Flight|Two Hands&amp;br;Armor|S|3|Magic||Piercing Attack&amp;br;Side Attack: 3&amp;br;Attack Formation: 15&amp;br;Tree Spirit Active: 8|Trehan: 12&amp;br;Defeat Money Luck: 5&amp;br;Night Battle Adaptation&amp;br;&amp;br;|Trehan: 6&amp;br;Tree Spirit Active: 6|Chariot|VI,VII,XIV|</t>
  </si>
  <si>
    <t xml:space="preserve"> |Ochish Rider|Ajin|Fire|Lancer|95|32|20|24|5|Flying Sea|Two Hands&amp;br;Armor|S|4|Magic|Theoflad|Piercing attack&amp;br;Side attack :3&amp;br;Knight activity:6&amp;br;Speed formation:12|Trehan:8&amp;br;Soldier transport&amp;br;Ambush strategy:6&amp;br;&amp;br;|Trehan:8&amp;br;Ambush strategy:6|Chariot|VII,XIV,XVII|</t>
  </si>
  <si>
    <t xml:space="preserve">|Kobold Hunter|Ajin|Wind|Shooter|75|6|3|10|2|Male Beast Tree|Flying|Shooting&amp;br;Tool|S|1|Magic||Range Attack&amp;br;Speed Formation: 3&amp;br;Ambush Alert :3&amp;br;Tree Spirit Activation:3||Flanking Attack:3&amp;br;Poison Attack:5|Initial|XII|</t>
  </si>
  <si>
    <t xml:space="preserve"> |Mermaid|Ajin|Water|Shooter|85|5|9|10|4|Woman Beast Sea|Male Fire|Shooting&amp;br;Tool|S|1|Magic||Range Attack&amp;br;Fan Attack&amp;br;Multiple Abnormalities&amp;br; ;Attack Reduction: 8|Intelligence Reduction: 8&amp;br;Water Radiation: 4&amp;br;&amp;br;&amp;br;|Intelligence Formation: 10&amp;br;Intelligence Weakness: 10|Temperance|II,XIV|</t>
  </si>
  <si>
    <t xml:space="preserve"> |Sahagin|Ajin|Ajin|Water|Caster|80|11|10|7|3|Male Beast Sea|Fire|Staff&amp;br;Gorge|S|1|Magic||Range Attack&amp;br;Water Current Radiation:5&amp;br;Aquatic Activity: 4&amp;br;Fire Spirit Weak: 3||Aquatic Activity: 6&amp;br;Fire Spirit Weak: 6|Initial|I|</t>
  </si>
  <si>
    <t xml:space="preserve">|Kaas|Ajin|Ice|Caster|85|8|10|4|7|Man Beast Sea|Human Beast|Staff&amp;br;Gorgeous|S|1|Magic||Range Attack&amp;br;Magic Radiation:3&amp;br;Demon Medical: 3&amp;br;Destroy Money: 2|Defensive Debuff: 4&amp;br;&amp;br;&amp;br;&amp;br;|Fang of Retribution: 25&amp;br;Anti-Magic Barrier: 20|Initial|I,XII|</t>
  </si>
  <si>
    <t xml:space="preserve"> |Kobold Engineer|Ajin|Earth|Caster|90|12|13|15|10|Witch Beast Tree|Vessel|One Hand&amp;br;Tool|S|2|Magic||Range Attack&amp;br;Whole Healing:8&amp;br;Castle Wall Construction :75&amp;br;Beast Activity: 8|Intelligence Formation: 10&amp;br;Tactical Support: 50&amp;br;Resources: 10&amp;br;&amp;br;|Resources: 15&amp;br;Equal Healing: 6|Hierophant|II,V,XIV|</t>
  </si>
  <si>
    <t xml:space="preserve"> |Career Woowan|Ajin|Soil|Caster|100|14|15|16|13|Woman Beast Tree||Holy robe&amp;br;Tool|S|3|Magic power||Magic activity: 8&amp;br;Overall healing: 7&amp;br; Ranged attack&amp;br;Financial luck destroyed: 3&amp;br;|Financial luck destroyed: 4&amp;br;Target missing&amp;br;Resources earned: 15&amp;br;&amp;br;|Resources earned: 10&amp;br;Financial luck defeated: 4|Hermit|II,IX,XIV|</t>
  </si>
  <si>
    <t xml:space="preserve">Orc Guard|Ajin|Earth|Guarder|80|1|13|2|2|Male Beast Knight||One Hand&amp;br;Shield|S|1|Magic||Defense Formation: 4&amp;br;Counterattack Doubling: 1&amp;br; :10&amp;br;Parrying:5||Exclusive Defense&amp;br;Parrying:10|Initial|XI|</t>
  </si>
  <si>
    <t xml:space="preserve"> |Garod|Ajin|Wind|Wind|Destroyer|80|13|10|6|3|Male Beast Tree|Tree|One Hand&amp;br;Armor|S|1|Magic||Flanking Attack:2&amp;br;Parrying:10&amp;br;Helmet Split: 25&amp;br;Adaptability to Night Battle||Speed Formation: 6&amp;br;Tree Spirit Activity: 6|Initial|0,XII|</t>
  </si>
  <si>
    <t xml:space="preserve"> **Private [#id955158]</t>
  </si>
  <si>
    <t xml:space="preserve"> |Swordman|Soldier|Fire|Bladeer|75|9|6|8|5|Man||One-handed&amp;br;Armor|S|1|Food||Attack Formation: 2&amp;br;Parling: 5&amp;br;Trehan: 2|| Additional attack: 1&amp;br;Adapt to night battle|Initial|0|</t>
  </si>
  <si>
    <t xml:space="preserve">|Chariot|Soldier|Earth|Blade|95|24|17|24|4|Human Female Beast Knight|Beast|Whip :6&amp;br;Attack formation: 10|Flanking attack: 3&amp;br;Knight activity: 4&amp;br;Action increase&amp;br;&amp;br;|Beast activity: 6&amp;br;Knight activity: 6|Chariot|VII,XVII|</t>
  </si>
  <si>
    <t xml:space="preserve"> Spearman|Soldier|Earth|Lancer|80|12|5|6|4|Human Woman|Beast|Both Hands&amp;br;Armor|S|1|Food||Penetration Attack&amp;br;Special Increase: 15&amp;br;Speed Formation: 3&amp;br ;||Attack Formation: 4&amp;br;Ambush Alert: 6|Initial|0|</t>
  </si>
  <si>
    <t xml:space="preserve"> |Knight|Soldier|Wind|Lancer|85|15|10|13|4|Human Beast Rider|Cavalry|Both Hands&amp;br;Armor|S|1|Food||Piercing Attack&amp;br;Speed Formation:5&amp;br;Ambush Tactics: 5&amp;br;Movement Increase|Defense Reduction: 3&amp;br;Night Adaptation&amp;br;&amp;br;&amp;br;|Speed Formation: 4&amp;br;Flanking Attack: 2|Initial|0,XI|</t>
  </si>
  <si>
    <t xml:space="preserve">|Archer|Soldier|Wind|Wind|Shooter|75|6|3|10|4|Human|Flying|Shooting&amp;br;Tools|S|1|Food||Ranged attack&amp;br;Surprise alert: 3&amp;br;Speed formation: 3&amp;br ;Target healing: 4||Ambush tactics: 6&amp;br;Speed formation: 4|Initial|XII|</t>
  </si>
  <si>
    <t xml:space="preserve"> |Crossbowman|Soldier|Thunder|Shooter|85|10|6|8|3|Human Mounted Tree|Flying Beast|Shooting&amp;br;Tool|S|1|Food||Range Attack&amp;br;Special Increase: 10&amp;br;Speed Weakness: 5&amp;br;Trehan: 4|Target Healing: 4&amp;br;&amp;br;&amp;br;&amp;br;|Additional Attack: 1&amp;br;Critical Special: 15|Initial|XI,XII|</t>
  </si>
  <si>
    <t xml:space="preserve"> |Cavalry Musketeer|Soldier|Fire|Shooter|90|33|7|15|4|Female Knight|Flying Beast|Ranged&amp;br;Tool|A|4|Food||Additional Attack: 1&amp;br;Range Attack&amp;br ;Surprise Tactics: 4&amp;br;Attack Formation: 8|Speed Formation: 8&amp;br;Special Increase: 10&amp;br;&amp;br;&amp;br;|Flanking Attack: 3&amp;br;Additional Attack: 1|Star|I,XI,XVII|</t>
  </si>
  <si>
    <t xml:space="preserve">|Magician|Soldier|Darkness|Caster|85|11|4|9|3|Human Night|Fire Ice Lightning|Staff&amp;br;Vestry|S|1|Food|Elementaler|Magic Radiation:7&amp;br;Range Attack&amp;br ;Division Weakness: 3&amp;br;Destroy Wealth Luck: 2|Adapt to Daytime&amp;br;&amp;br;&amp;br;&amp;br;|Defensive Weakness: 3&amp;br;Target Late|Initial|I|</t>
  </si>
  <si>
    <t xml:space="preserve"> |Elementaler|Soldier|Soldier|Ice|Caster|95|32|14|18|9|Human Ice Night|Fire Ice Thunder Jukai|Staff&amp;br;Monk|A|5|Food|Magician|Range Attack&amp;br;Ice Spirit Activity: 10&amp;br;Big Ice Strike: 8&amp;br;Division Weak: 7|Anti-Reflex: 35&amp;br;Paralysis Attack: 2&amp;br;Flame Weak: 10&amp;br;&amp;br;|Weak Speed: 10&amp;br; XVIII|</t>
  </si>
  <si>
    <t xml:space="preserve"> |Shieldman|Soldier|Water|Garder|80|4|9|3|4|Man||One-handed&amp;br;Shield|S|1|Food||Defense Formation: 2&amp;br;Parrying: 5&amp;br;Self-healing: 1&amp;br; Special Resistance: 5||Defensive Formation: 4&amp;br;Exclusive Defense|Initial|XI|</t>
  </si>
  <si>
    <t xml:space="preserve">|Heavy Infantry|Private|Dirt|Girder|90|8|15|1|4|Human Cavalry||One Hand&amp;br;Shield|S|2|Food||Defensive Formation: 7&amp;br;Parrying: 15&amp;br;Advance Defense&amp;br ;Weapon activity: 2|Special resistance: 10&amp;br;&amp;br;&amp;br;&amp;br;|Parrying: 10&amp;br;Counterattack double: 1|Initial|II,XI|</t>
  </si>
  <si>
    <t xml:space="preserve"> |Frontier Shield Soldier|Soldier|Fire|Garder|90|2|20|5|3|Human Knight||Shield&amp;br;Tool|S|2|Food||Defense Formation:5&amp;br;Exclusive Defense&amp;br;Parrying: 10&amp;br;Adaptability to Night Battle|Ambush Alert: 4&amp;br;Special Resistance: 15&amp;br;&amp;br;&amp;br;|Special Attack Defense: 25&amp;br;Counterattack Doubling: 1|Initial|XI,XII|</t>
  </si>
  <si>
    <t xml:space="preserve"> |Carpenter|Soldier|Lightning|Destroyer|85|16|7|1|3|Human genitals|Utensils|Both hands&amp;br;Tools|S|1|Food|Charger|Helmet split: 30&amp;br;Castle wall breaker: 25&amp;br; Construction: 25&amp;br;Weapon Weakness: 4||Attack Formation: 6&amp;br;Defense Reduction: 4|Initial|0,XI|</t>
  </si>
  <si>
    <t xml:space="preserve">|Charler|Soldier|Dirt|Destroyer|95|30|10|8|5|Human Ice|Weapon|Two Hands&amp;br;Tool|A|3|Food|Carpenter|Special Increase: 40&amp;br;Death Special: 50&amp;br; Wall Breaker: 40&amp;br;Defensive Weakness: 6|Destroyed Wealth Luck: 5&amp;br;Night Battle Adaptation&amp;br;Weapon Weapon Weakness: 6&amp;br;&amp;br;|Attack Formation: 8&amp;br;Ball Breaker: 60|Star|0,XII,XVII|</t>
  </si>
  <si>
    <t xml:space="preserve"> |Artillery|Soldier|Fire|Destroyer|100|62|1|1|3|Magic|Magic Ice|Shooting&amp;br;Armor|S|6|Food||Fan Attack&amp;br;Range Attack&amp;br;Castle Breaker :60&amp;br;Weapon Deb:8|Flying Deb:6&amp;br;Flame Thrower:3&amp;br;&amp;br;&amp;br;|Attack Formation:10&amp;br;Castle Breaker:80|Star|0,I,XVII|</t>
  </si>
  <si>
    <t xml:space="preserve"> **Mercenaries [#s5e2fb0d]</t>
  </si>
  <si>
    <t xml:space="preserve"> |Swordsman|Mercenary|Wind|Bladeer|90|13|18|10|4|Man|Magic|One-handed&amp;br;Armor|S|2|Food||Additional attack: 1&amp;br;Attack formation: 4&amp;br;Parrying: 10&amp;br; Defeat Money Luck: 1|Adapt to Night Battle&amp;br;&amp;br;&amp;br;&amp;br;|Range Attack&amp;br;Attack Formation: 5|Initial|0,XI|</t>
  </si>
  <si>
    <t xml:space="preserve">|Lady Fighter|Mercenary|Thunder|Bladeer|90|18|14|15|5|Human Woman|Magic|One-Handed&amp;br;Armor|S|2|Food||Additional Attack: 1&amp;br;Speed Formation: 4&amp;br;Special Increase: 25&amp;br;Financial Luck: 2|Adaptability to Night Battles&amp;br;&amp;br;&amp;br;&amp;br;|Deathly Special: 10&amp;br;Speed Formation: 5|Initial|II,XI|</t>
  </si>
  <si>
    <t xml:space="preserve"> |Amazon Blader|Mercenary|Thunder|Bladeer|95|24|28|42|5|Human Tree Lightning|Sea Cavalry|One Hand&amp;br;Armor|S|5|Food|Amazon Sniper|Additional Attack: 1&amp;br;Paralyze Attack: 1&amp;br;Attack Formation: 8&amp;br;Parrying: 35|Fatal Special: 60&amp;br;Frenzy Fang: 10&amp;br;&amp;br;&amp;br;|Additional Attack: 1&amp;br;Flanking Attack: 3|Lovers|VI,XI,XVII|</t>
  </si>
  <si>
    <t xml:space="preserve"> |Pirates|Mercenary|Water|Bladeer|95|32|28|24|5|Man Sea|Sea|One Hand&amp;br;Tool|A|4|Food|? ? ? ? |Flanking Attack: 3&amp;br;Sneak Attack Tactics: 6&amp;br;Palling: 35&amp;br;Trehan: 6|Defeat Money Luck: 4&amp;br;Night Battle Adaptation&amp;br;&amp;br;&amp;br;|Sneak Tactics: 4&amp;br;Trehan: 4|Initial|0,XII|</t>
  </si>
  <si>
    <t xml:space="preserve">|Gladiator|Mercenary|Fire|Bladeer|100|32|30|21|7|Human man|Human beast|One-handed&amp;br;Armor|S|5|Food||Additional attack: 1&amp;br;Forward defense&amp;br;Parrying: 50&amp;br; Self-Healing: 12|Weak Beast: 10&amp;br;Night Fight Adaptation&amp;br;&amp;br;&amp;br;|Flanking Attack: 4&amp;br;Human Activity: 6|Chariot|0,VII,XI,XII,XVII|</t>
  </si>
  <si>
    <t xml:space="preserve"> |Bouncer|Mercenary|Thunder|Lancer|95|27|21|9|6|Human Tree|Flying Beast|Two Hands&amp;br;Armor|A|3|Food||Piercing attack&amp;br;Side attack: 2&amp;br; :25&amp;br;Speed Formation: 8|Night Fight Adaptation&amp;br;&amp;br;&amp;br;&amp;br;|Attack Formation: 6&amp;br;Backwater Formation: 10|Star|XI,XVII|</t>
  </si>
  <si>
    <t xml:space="preserve"> |Amazoness|Mercenary|Thunder|Lancer|95|30|24|28|6|Human Woman Tree Lightning|Flying Beast|Two Hands&amp;br;Armor|A|4|Food||Piercing Attack&amp;br;Ranged Attack&amp;br;Parrying: 30&amp;br Surprise Alert: 6|Female Activity: 6&amp;br;&amp;br;&amp;br;&amp;br;|Ambush Tactics: 6&amp;br;Special Increase: 20|Lovers|0,VI|</t>
  </si>
  <si>
    <t xml:space="preserve">|Beastrider|Mercenary|Earth|Lancer|100|35|19|38|5|Human Female Beast Rider|Beast Tree|Two Hands&amp;br;Beast Armor|A|4|Food||Piercing Attack&amp;br;Flanking Attack: 3&amp;br; Attack Formation: 12&amp;br;Speed Formation: 8|Ambush Tactics: 7&amp;br;Beast Activation: 6&amp;br;&amp;br;&amp;br;|Frenzy Fang: 15&amp;br;Beast Activation: 6|Chariot|VII,XII|</t>
  </si>
  <si>
    <t xml:space="preserve"> |Griffon Rider|Mercenary|Wind|Lancer|100|38|32|44|6|Human Female Flying Beast|Flying Beast|Two Hands&amp;br;Gorge|S|5|Food||Piercing Attack&amp;br;Flanking Attack: 4&amp;br; Evade: 40&amp;br;Flying Activity: 6|Beast Activity: 8&amp;br;Ambush Alert: 11&amp;br;Ambush Tactics: 11&amp;br;Speed Formation: 8&amp;br;|Ambush Tactics: 10&amp;br;Beast Activity: 8|Hierophant|0,II,V ,XIV|</t>
  </si>
  <si>
    <t xml:space="preserve">|Dragon Knight|Mercenary|Wind|Lancer|105|48|36|36|7|Human Dragon Flying|Flying Ice|Both Hands&amp;br;Armor|A|6|Food||Piercing Attack&amp;br;Great Flame Formation:8&amp;br ;Dragon Scale Guard: 50&amp;br;Ambush Tactics: 5|Flight Debuff: 10&amp;br;Speed Formation: 10&amp;br;&amp;br;&amp;br;|Additional Attack: 1&amp;br;Flame Thrower: 8|Wheel of Fortune|VII,X,XI|</t>
  </si>
  <si>
    <t xml:space="preserve"> |Thief|Mercenary|Ice|Shooter|85|12|11|32|5|Human Night|Equipment|One-Handed&amp;br;Tool|A|2|Food|Phantom Thief|Trehan:12&amp;br;Range Attack&amp;br;Speed Formation: 10&amp;br;Evade: 50|Ambush Tactics: 3&amp;br;Defeat Money Luck: 3&amp;br;Resources: 10&amp;br;&amp;br;|Target Lost&amp;br;Trehan: 4|Moon|0,XVIII|</t>
  </si>
  <si>
    <t xml:space="preserve"> |Nomad|Mercenary|Wind|Shooter|90|20|9|20|5|Human Beast Mount|Flying Beast|Shooting&amp;br;Tools|A|3|Food||Range Attack&amp;br;Surprise Tactics:4&amp;br;Ambush Alert :7&amp;br;Speed Formation:10|Night Battle Adaptation&amp;br;Speed Debuff:8&amp;br;Resources:10&amp;br;&amp;br;|Surprise Tactics:7&amp;br;Additional Attack:1|Temperance|0,XIV|</t>
  </si>
  <si>
    <t xml:space="preserve">|Amazon Sniper|Mercenary|Thunder|Shooter|95|22|18|39|6|Human Tree Lightning Poison|Wyvern Beast|Ranged&amp;br;Tool|S|5|Food|Amazon Druid|Additional Attack: 1&amp;br;Range Attack&amp;br;Tree spirit activation: 8&amp;br;Poison attack: 10|Adapt to night battle&amp;br;Target healing: 10&amp;br;&amp;br;&amp;br;|Frenzy fangs: 15&amp;br;</t>
  </si>
  <si>
    <t xml:space="preserve"> Buccaneer|Mercenary|Water|Shooter|95|34|16|30|5|Human Sea|Flying Sea|Shooting&amp;br;Tools|A|4|Food|? ? ? ? Ranged Attack&amp;br;Additional Attack: 1&amp;br;Ambush Alert: 8&amp;br;Trehan: 8|Defeat Money Luck: 5&amp;br;Special Increase: 25&amp;br;&amp;br;&amp;br;|Attack Formation: 8&amp;br;Speed Formation: 8|Lovers|VI,XI ,XVII|</t>
  </si>
  <si>
    <t xml:space="preserve"> |Healer|Mercenary|Water|Caster|80|3|5|24|9|Human Tree|Death Poison|Staff&amp;br;Vestry|A|2|Food||Total Heal: 10&amp;br;Detoxification&amp;br;Range Attack&amp;br ;Parasisis Cure|Toxic Debuff: 12&amp;br;Resources: 10&amp;br;&amp;br;&amp;br;|Self Healing: 5&amp;br;Target Healing: 10|Initial|0,II|</t>
  </si>
  <si>
    <t xml:space="preserve">|Faust|Mercenary|Dark|Darkness|Caster|90|25|8|18|2|Human Witch Night|Kamijin Death|Staff&amp;br;Gorge|S|3|Food||Range Attack&amp;br;Poison Attack:10&amp;br;Paralysis Attack :2&amp;br;Curse Strike|Immortality:8&amp;br;Demon Active:4&amp;br;&amp;br;&amp;br;|Weak Defense:6&amp;br;Intelligence Formation:6|Hermit|I,IX|</t>
  </si>
  <si>
    <t xml:space="preserve"> |Amazon Druid|Mercenary|Thunder|Caster|95|4|16|27|12|Human Woman Tree Lightning|Fire Ice Thunder|Staff&amp;br;Gorgeous|S|5|Food|Amazon Blader|Exclusive Defense&amp;br;Great Thunder Attack Formation :12&amp;br;Thunder Spirit Active: 8&amp;br;Tree Spirit Active: 6|Evade: 70&amp;br;Whole Healing: 7&amp;br;Intelligence Formation: 6&amp;br;&amp;br; VI|</t>
  </si>
  <si>
    <t xml:space="preserve"> |Viking Guard|Mercenary|Ice|Guarder|95|20|37|4|5|Human Sea Ice|Human Sea Cavalry|One Hand&amp;br;Shield|A|3|Food||Defensive Formation:7&amp;br;Counterattack Doubled: 2&amp;br;Castle Wall Construction: 20&amp;br;Destroy Money Luck: 3|Trehan: 10&amp;br;Adaptability to Night Battles&amp;br;&amp;br;&amp;br;|Ambush Tactics: 6&amp;br;Additional Attacks: 1|Chariot|0,VII|</t>
  </si>
  <si>
    <t xml:space="preserve">|Blayer|Mercenary|Earth|Destroyer|90|40|1|1|4|Human Vagina|Flying Weapon|Shooting&amp;br;Armor|S|4|Food||Fan Attack&amp;br;Range Attack&amp;br;Castle Breaker :40&amp;br;Weapon Weapons Weak:6|Flying Weak:6&amp;br;&amp;br;&amp;br;&amp;br;|Attack Formation:6&amp;br;Castle Breaker:40|Initial|0,I,XI,XII|</t>
  </si>
  <si>
    <t xml:space="preserve"> Phantom Thief|Mercenary|Fire|Destroyer|90|27|7|40|4|Human Woman Flying Night|Ice Sea|Shooting&amp;br;Tool|A|4|Food|Thief|Trehan:8&amp;br;Fan Attack&amp;br;Flame Thrower :5&amp;br;Parrying:30|Ambush Tactics:5&amp;br;Destroy Money Luck:4&amp;br;&amp;br;&amp;br;|Great Flame Formation:4&amp;br;Range Attack|Moon|I,XVIII|</t>
  </si>
  <si>
    <t xml:space="preserve"> |Venom Trader|Mercenary|Water|Destroyer|90|16|12|30|7|Human Woman Tree Poison Night|Man and Woman Poison|Staff&amp;br;Gorge|A|4|Food||Atmospheric Poison Formation:7&amp;br;Poison Attack: 10&amp;br;Ranged Attack&amp;br;Equal Healing: 6|Toxic Activity: 8&amp;br;Speed Debuff: 10&amp;br;Resources: 10&amp;br;&amp;br;|Toxicity Activity: 6&amp;br;Self-Healing: 6|Hierophant|V,IX|</t>
  </si>
  <si>
    <t xml:space="preserve"> **Clergy [#ub8e5403]</t>
  </si>
  <si>
    <t xml:space="preserve">|Temple Knight|Clergy|Thunder|Bladeer|85|16|22|3|7|Human Knight|Death|One Hand&amp;br;Armor|S|3|Food|? ? ? ? |Human Activity: 4&amp;br;Anti-Magic Barrier: 10&amp;br;Divine Magic Radiation: 3&amp;br;Demon Weakness: 6|Human Activity: 4&amp;br;&amp;br;&amp;br;&amp;br;|Knight Activity: 6&amp;br;Additional Attack: 1|Initial|II, XI|</t>
  </si>
  <si>
    <t xml:space="preserve"> |Impaler|Clergy|Wind|Lancer|85|21|18|6|6|Human Man Knight|Knight Beast|Two Hands&amp;br;Armor|S|3|Food|? ? ? ? |Penetration Attack&amp;br;Target Healing: 8&amp;br;God Active: 4&amp;br;Immortality Weak: 8|Demon Weak: 4&amp;br;&amp;br;&amp;br;&amp;br;|Divine Magic Radiation: 4&amp;br;Flanking Attack: 3|Initial|II,XII|</t>
  </si>
  <si>
    <t xml:space="preserve"> |Musketeer|Cleric|Fire|Shooter|90|25|4|14|4|Human genitalia|Sea Ice Flying|Shooting&amp;br;Tools|S|2|Food|? ? ? ? |Ranged Attack&amp;br;Deadly Increase: 25&amp;br;Attack Formation: 6&amp;br;Flame Thrower: 3||Penetrating Attack&amp;br;Attack Formation: 7|Initial|I,XII|</t>
  </si>
  <si>
    <t xml:space="preserve">|Assassin|Clergy|Earth|Shooter|95|32|19|48|5|Human Man Poison Night|Human Demon|One Hand&amp;br;Vestry|A|4|Food||Range Attack&amp;br;Poison Attack:10&amp;br;Seal Attack &amp;br;Parrying: 50|Ambush Tactics: 10&amp;br;Deadly Special: 50&amp;br;&amp;br;&amp;br;|Frenzy Fang: 15&amp;br;Special Increase: 25|Moon|XII, XIV, XVIII|</t>
  </si>
  <si>
    <t xml:space="preserve"> |Clergy|Clergy|Light|Caster|80|7|4|9|8|Human Goddess|Death|Deadman|Staff&amp;br;Vestry|S|1|Food||Total Healing: 6&amp;br;Range Attack&amp;br;Detoxification&amp;br; Deity Activity: 3||Self-Healing: 6&amp;br;Reduction Treatment|Initial|II|</t>
  </si>
  <si>
    <t xml:space="preserve"> |Priest|Clergy|Light|Caster|85|9|8|16|9|Human Goddess|Death Poison|Staff&amp;br;Vestry|S|3|Food|? ? ? ? |Total Heal: 8&amp;br;Dispelling Treatment&amp;br;Divine Magic Radiation: 10&amp;br;Range Attack|Anti-Magic Barrier: 20&amp;br;Divine Activity: 4&amp;br;&amp;br;&amp;br;|Total Healing: 3&amp;br;Paralyze Treatment|Lovers|II,V|</t>
  </si>
  <si>
    <t xml:space="preserve">|Thea|Cleric|Darkness|Caster|90|8|16|20|10|Human Night||Staff&amp;br;Venture|A|4|Food||Exclusive Defense&amp;br;Division Active:12&amp;br;Division Weak:12&amp;br; Surprise Tactics: 11|Ambush Alert: 10&amp;br;&amp;br;&amp;br;&amp;br;|Anti-Magic Barrier: 20&amp;br;Magic Radiation: 7|Moon|II, XIV, XVIII|</t>
  </si>
  <si>
    <t xml:space="preserve"> |Sentinel|Cleric|Water|Garder|90|13|25|4|5|Human Goddess|Death|One Hand&amp;br;Shield|S|2|Food|? ? ? ? |Defensive Formation: 5&amp;br;Counterattack Doubled: 1&amp;br;Target Healing: 4&amp;br;Penetration Ineffective||Defensive Formation: 10&amp;br;Advance Defense|Star|XI,XVII|</t>
  </si>
  <si>
    <t xml:space="preserve"> **Fairy [#b5b7bf99]</t>
  </si>
  <si>
    <t xml:space="preserve"> |Centaur|Fairy|Earth|Lancer|105|32|26|36|6|Woman Knight Beast Tree|Human Beast Insect|Two Hands&amp;br;Beast Armor|A|5|Magic||Piercing Attack&amp;br;Additional Attack: 1&amp;br;Knight Active: 8&amp;br;Attack Formation: 16|Speed Formation: 8&amp;br;Parrying: 30&amp;br;Courageous&amp;br;&amp;br;|Knight Active: 10&amp;br;Backwater Formation: 25|Hierophant|V,XI,XVII|</t>
  </si>
  <si>
    <t xml:space="preserve">|Alraune|Fairy|Earth|Shooter|95|14|28|20|7|Magic Woman Tree|Male Bug|Whip&amp;br;Gorge|S|4|Magic||Magic Beast Activity: 6&amp;br;Demon Activity: 6&amp;br; Male Active: 6&amp;br;Demon Medicine: 6|Charming Attack&amp;br;Ranged Attack&amp;br;&amp;br;&amp;br;|Male Weakening: 8&amp;br;Blood Sucking Attack: 10|Lovers|VI,XIV|</t>
  </si>
  <si>
    <t xml:space="preserve"> |Little Whisper|Fairy|Wind|Shooter|85|15|15|66|10|Magic Tree Flying|Male/Female|Shooting&amp;br;Tool|S|2|Magic|Theoflad|Division Weakness: 12&amp;br;Anti-Magic Barrier: 25&amp;br ;Ranged Attack&amp;br;Charming Attack|Release Target&amp;br;Paralyze Treatment&amp;br;Dwarf Body: 50&amp;br;&amp;br;|Speed Debuff: 12&amp;br;Speed Formation: 12|Hermit|0,II,IX|</t>
  </si>
  <si>
    <t xml:space="preserve"> |Matango Lady|Fairy|Soil|Caster|85|10|7|18|5|Magic Tree|Worms|Staff&amp;br;Tool|S|1|Magic||Range Attack&amp;br;Beast Active:5&amp;br;Poison Attack :3&amp;br;Toxic Radiation:3|Attack Weakness:4&amp;br;Resources:5&amp;br;&amp;br;&amp;br;|Toxic Activity:6&amp;br;Tree Spirit Activity:6|Initial|I,VI|</t>
  </si>
  <si>
    <t xml:space="preserve">|Unicolon|Fairy|Light|Caster|85|7|13|18|5|Magic Beast Tree|Death Poison Demon|Claws&amp;br;Beast Armor|S|2|Magic||Range Attack&amp;br;Whole Healing:5&amp;br;Detoxification Cure&amp;br;Paralysis Cure|Tree Spirit Active: 6&amp;br;Attack Debuff: 6&amp;br;&amp;br;&amp;br;|Recovery: 25&amp;br;Reduction Cure|Temperance|II,V,XIV|</t>
  </si>
  <si>
    <t xml:space="preserve"> |Satyr|Fairy|Wind|Caster|90|12|9|24|5|Witch Beast|Human Demon|Ranged&amp;br;Tool|A|3|Magic||Range Attack&amp;br;Attack Weakness:10&amp;br;Beast Active: 8&amp;br;Magic Amplification: 20||Magic Amplification: 20&amp;br;Division Weakness: 12|Temperance|I,XIV|</t>
  </si>
  <si>
    <t xml:space="preserve"> |Dryad|Fairy|Light|Garder|100|11|42|4|8|Woman Tree|Death Poison|Whip&amp;br;Tool|A|4|Magic||Defense Formation: 10&amp;br;Overall Heal: 10&amp;br;Self Heal :10&amp;br;Dispelling Treatment|Exclusive Defense&amp;br;Attack Weakness: 6&amp;br;Resources: 10&amp;br;&amp;br;|Target Healing: 12&amp;br;Recovery: 25|Temperance|II,VI,XIV|</t>
  </si>
  <si>
    <t xml:space="preserve">|Hobbit Scout|Fairy|Ice|Bladeer|85|12|13|50|4|Woman Poison|Beast|One Hand&amp;br;Tool|A|3|Food||Trehan:12&amp;br;Additional Attack:2&amp;br;Pulling :70&amp;br;Poison Attack: 6|Ambush Tactics: 6&amp;br;Dwarf Body: 25&amp;br;&amp;br;&amp;br;|Speed Formation: 8&amp;br;Trehan: 6|Initial|0|</t>
  </si>
  <si>
    <t xml:space="preserve"> |Elf Swordsman|Fairy|Water|Bladeer|90|20|27|25|7|Human Sea Tree|Death Poison|One Hand&amp;br;Armor|A|3|Food||Advance Defense&amp;br;Parrying:35&amp;br;Water Current Radiation :8&amp;br;Self-Healing:16|Tree Spirit Active:6&amp;br;Target Healing:10&amp;br;&amp;br;&amp;br;|Additional Attack:1&amp;br;Overall Healing:6|Temperance|II,XIV|</t>
  </si>
  <si>
    <t xml:space="preserve"> |Fairy|Fairy|Wind|Shooter|80|7|5|27|4|Human Tobiki||Whip&amp;br;Tool|S|1|Food||Range Attack&amp;br;Parrying: 70&amp;br;Speed Formation: 16&amp;br; Speed Debuff: 5|Evade: 30&amp;br;Dwarf Body: 50&amp;br;&amp;br;&amp;br;|Evade: 25&amp;br;Resources: 10|Initial|0,II|</t>
  </si>
  <si>
    <t xml:space="preserve">Hobbit Hunter|Fairy|Wind|Shooter|85|14|8|50|4|Human Man Tree Poison|Flying Beast|Shooting&amp;br;Tool|A|3|Food||Trehan:8&amp;br;Additional Attack:2&amp;br;Range Attack&amp;br;Poison Attack: 8|Ambush Tactics: 3&amp;br;Dwarf Body: 25&amp;br;&amp;br;&amp;br;|Additional Attack: 1&amp;br;Poison Attack: 7|Initial|0,XII|</t>
  </si>
  <si>
    <t xml:space="preserve"> |Shaman Elf|Fairy|Water|Caster|90|6|18|32|7|Human Sea Tree|Fire Ice Lightning|Staff&amp;br;Gorgeous|A|4|Food||Exclusive Defense&amp;br;Great Water Stream Formation:8&amp;br ;Total Healing: 5&amp;br;Tree Spirit Active: 8|Defensive Debuff: 10&amp;br;Target Healing: 10&amp;br;&amp;br;&amp;br;|Total Healing: 5&amp;br;Reduction Treatment|Hierophant|I,V,XIV|</t>
  </si>
  <si>
    <t xml:space="preserve"> |Dwarf Guarder|Fairy|Earth|Guarder|100|24|32|1|5|Human Genitals|Weapon Tree|One Hand&amp;br;Shield|A|4|Food|Dwarf Fighter|Defense Formation: 12&amp;br;Counterattack Doubling: 4&amp;br ;Dragon Scale Protection: 40&amp;br;Castle Break: 20|Castle Wall Construction: 40&amp;br;Parrying: 25&amp;br;&amp;br;&amp;br;|Defense Formation: 10&amp;br;Parrying: 10|Star|XII,XVII|</t>
  </si>
  <si>
    <t xml:space="preserve">|Dwarf Fighter|Fairy|Fire|Destroyer|95|48|25|1|5|Human Genitalia|Weapon Tree|Two Hands&amp;br;Armor|A|5|Food|Dwarf Guarder|Fan Attack&amp;br;Counterattack doubled:2&amp;br; Special Increase: 40&amp;br;Castle Break: 40|Castle Wall Construction: 20&amp;br;Parrying: 15&amp;br;&amp;br;&amp;br;|Attack Formation: 10&amp;br;Helmet Split: 25|Star|XI,XVII|</t>
  </si>
  <si>
    <t xml:space="preserve"> **Magic [#tb9742f7]</t>
  </si>
  <si>
    <t xml:space="preserve"> |Slime Lady|Magic|Water|Caster|90|15|20|18|4|Female Devil Sea Poison|Men|Staff&amp;br;Tool|S|4|Magic||Attack Reduction: 6&amp;br;Defense Reduction: 6&amp;br ;Multiple Abnormalities&amp;br;Sector Attack|Parrying: 75&amp;br;Speed Debuff: 10&amp;br;Abnormal Resistance&amp;br;&amp;br;|Poison Attack: 6&amp;br;Self Healing: 8|Lovers|I,VI,XII|</t>
  </si>
  <si>
    <t xml:space="preserve">|Aether Wisp|Magic|Light|Caster|90|11|18|20|10|Woman Fire Night|Men and Women|Holy Gown&amp;br;Tool|S|3|Magic Power|Theoflad|Magic Radiation:5&amp;br;Exclusive Defense&amp;br; Demon Medicine: 8&amp;br; Paralysis Treatment|Reduction Treatment&amp;br; Recovery: 25&amp;br;</t>
  </si>
  <si>
    <t xml:space="preserve"> |Gargoyle|Magic|Earth|Garder|85|12|20|12|2|Magic flying night|Thunder|Claws|Claws|Armor|S|2|Magic||Defense Formation: 4&amp;br;Parrying: 25&amp;br; Trehann: 8&amp;br;Ambush Tactics: 6|Ambush Alert: 9&amp;br;Abnormal Resistance&amp;br;&amp;br;&amp;br;|Exclusive Defense&amp;br;Advance Defense|Initial|0,I,XII|</t>
  </si>
  <si>
    <t xml:space="preserve">|Ice Statue|Magic|Ice|Garder|100|38|50|1|1|Ice Arms|Firearms|Claws&amp;br;Armor|B|5|Magic|Living Statue|Defense Formation: 10&amp;br;Advance Defense&amp;br;Parrying :30&amp;br;Abnormal Resistance|Huge Body:25&amp;br;Fire Spirit Debuff:4&amp;br;Special Defense:50&amp;br;&amp;br;|Special Defense&amp;br;Special Defense:50|Chariot|I,VII,XI,XII|</t>
  </si>
  <si>
    <t xml:space="preserve"> |Living Statue|Magic|Earth|Destroyer|100|50|38|1|1|Weapon|Thunder Weapon|Claws&amp;br;Armor|B|5|Magic|Ice Statue|Fan Attack&amp;br;Special Increase: 25&amp;br;Parrying :25&amp;br;Castle Breaker:30|Giant Body:25&amp;br;&amp;br;&amp;br;&amp;br;|Helmet Split:25&amp;br;Giant Body:15|Star|XI,XII,XVII|</t>
  </si>
  <si>
    <t xml:space="preserve"> **Devil [#eb8b5261]</t>
  </si>
  <si>
    <t xml:space="preserve">|Imp|Devil|Darkness|Bladeer|80|11|10|13|6|Woman Witch Night|Human|One Hand&amp;br;Tool|S|1|Magic Power||Magic Radiation: 5&amp;br;Trehan: 4&amp;br;Demon Medicine :3&amp;br;Demon Active: 5|Evade: 50&amp;br;Anti-Magic Barrier: 40&amp;br;&amp;br;&amp;br;|Attack Weakness: 10&amp;br;Parrying: 30|Initial|I,XII|</t>
  </si>
  <si>
    <t xml:space="preserve"> |Gorgon|Devil|Ice|Bladeer|90|20|30|12|4|Woman Beast Sea|Human Insect|One-handed&amp;br;Gorgeous|S|3|Magic||Advance defense&amp;br;Division weakening: 10&amp;br;Paralysis attack :2&amp;br;Counterattack Abnormal|Parrying:35&amp;br;Anti-Magic Barrier:40&amp;br;Poison Attack:5&amp;br;&amp;br;|Fan Attack&amp;br;Multiple Abnormal|Moon|XII,XVIII|</t>
  </si>
  <si>
    <t xml:space="preserve"> |Demon Raider|Devil|Darkness|Bladeer|85|20|15|20|4|Night of the Witch Knight|Human Tree|Both Hands&amp;br;Armor|S|2|Magic||Additional Attack: 1&amp;br;Pulling: 20&amp;br; Demon Activity: 4&amp;br;Death Special: 35|Special Increase: 10&amp;br;Anti-Magic Barrier: 40&amp;br;&amp;br;&amp;br;|Helmet Split: 15&amp;br;Demon Activity: 4|Moon|XI,XVIII|</t>
  </si>
  <si>
    <t xml:space="preserve">|Devil|Devil|Darkness|Lancer|85|18|13|11|6|Magic Flying Night|Human God|Two hands&amp;br;Armor|S|2|Magic||Piercing attack&amp;br;Defense reduction: 7&amp;br;Multiple abnormalities &amp;br;Magic Radiation: 5|Destroy Money Luck: 2&amp;br;Anti-Magic Barrier: 40&amp;br;Curse Strike&amp;br;&amp;br;|Attack Reduction: 7&amp;br;Great Magic Circle: 4|Initial|I,XI|</t>
  </si>
  <si>
    <t xml:space="preserve"> |Leprechaun|Devil|Ice|Shooter|80|8|13|9|4|Magic Night|Human Weapon|Staff&amp;br;Tool|S|1|Magic||Range Attack&amp;br;Defeat Money Luck:1&amp;br;Defeat Financial Luck: 2&amp;br;Financial Luck Destroyed: 3|Financial Luck Defeated: 4&amp;br;Anti-Magic Barrier: 40&amp;br; |</t>
  </si>
  <si>
    <t xml:space="preserve"> |Incubus|Demon|Dark|Darkness|Caster|90|24|22|24|10|Man Magic Flying Night|Human Woman|Wand|Staff&amp;br;Gorge|A|4|Magic||Charming Attack&amp;br;Attack Weakness: 16&amp;br;Female Weak: 8&amp;br;Female Active: 8|Flanking Attack: 3&amp;br;Anti-Magic Barrier: 40&amp;br;Night Active: 4&amp;br;&amp;br;|Female Weak: 8&amp;br;Female Active: 8|Lovers|I,VI,XVIII|</t>
  </si>
  <si>
    <t xml:space="preserve">|Succubus|Demon|Dark|Darkness|Caster|90|28|19|36|10|Magical Flying Night|Human Man|Man|Man|Whip&amp;br;Holy Cloth|S|4|Magic||Charming Attack&amp;br;Defensive Weakness: 16&amp;br;Male Weak: 8&amp;br;Male Active: 8|Ranged Attack&amp;br;Anti-Magic Barrier: 40&amp;br;Night Active: 4&amp;br;&amp;br;|Male Weak: 8&amp;br;Male Active: 8|Lovers|II,VI,XVIII|</t>
  </si>
  <si>
    <t xml:space="preserve"> | Devil Cock | Devil | Fire | Caster | 90 | 24 | 21 | ? ? ? |Demon Activity: 12&amp;br;Beast Activity: 12&amp;br;Demon Medicine: 10&amp;br;Detoxification Treatment|Reduction Treatment&amp;br;Ant Barrier: 40&amp;br;Resources: 10&amp;br;Flame Thrower: 8|Division Activity: 8&amp;br;Paralysis Treatment| Temperance|I,II,XIV|</t>
  </si>
  <si>
    <t xml:space="preserve">|Demon Knight|Devil|Darkness|Guarder|95|16|34|13|4|Onna Fire Knight|Human God Knight|One hand&amp;br;Shield|A|4|Magic power|? ? ? ? |Counterattack doubled: 1&amp;br;Surprise alert: 6&amp;br;Defense formation: 10&amp;br;Piercing disabled|Parrying: 30&amp;br;Anti-Magic barrier: 40&amp;br;Fang of Retribution: 10&amp;br;Special attack defense: 25&amp;br;|Advance defense&amp;br;Defense formation: 8| star|XVII,XVIII|</t>
  </si>
  <si>
    <t xml:space="preserve"> |Baron|Devil|Darkness|Garder|95|20|39|7|6|Magic Flying Night|Human Demon Night|One hand&amp;br;Holy robe|A|4|Magic Power||Magic Radiation:5&amp;br;Evade:30&amp;br;Defensive Formation :6&amp;br;Sector Ineffective|Self-Healing:6&amp;br;Anti-Magic Barrier:40&amp;br;Frenzy Fang:5&amp;br;Special Attack Defense:25&amp;br;|Advance Defense&amp;br;Attack Formation:8|Hermit|I,IX,XVIII|</t>
  </si>
  <si>
    <t xml:space="preserve"> **Dragon [#t345998e]</t>
  </si>
  <si>
    <t xml:space="preserve"> |Dragon Puppy|Dragon|Wind|Bladeer|90|36|26|10|2|Dragon Flight|Tree|Claw&amp;br;Beast Armor|S|4|Magic||Flame Radiation:5&amp;br; Draconic Active: 6&amp;br;Ice Spirit Weak: 4||Attack Formation: 10&amp;br;Ranged Attack|Initial|0,I,XI,XII|</t>
  </si>
  <si>
    <t xml:space="preserve">|Aqua Dragon|Dragon|Water|Bladeer|110|64|56|15|3|Dragon Flying Sea|Human Fire Beast Tree|Claws&amp;br;Beast Armor|D|8|Magic||Fan Attack&amp;br;Great Water Stream Formation :9&amp;br;Dragon Scale Protection: 60&amp;br;Weak Attack: 20|Castle Breaker: 40&amp;br;Gigantic Body: 30&amp;br;Weak Fire Spirit: 8&amp;br;&amp;br;|Weak Attack: 20&amp;br;Gigantic Body: 15|Wheel of Fortune|II,X ,XI,XV,XVII|</t>
  </si>
  <si>
    <t xml:space="preserve"> |Fire Dragon|Dragon|Fire|Lancer|110|85|60|10|3|Dragon Flying Fire|Human Sea Ice Beast|Claws&amp;br;Beast Armor|D|8|Magic Power|Storm Dragon|Fan Attack&amp;br;Great Flame Formation: 6&amp;br;Dragon Scale Guard: 60&amp;br;Special Increase: 50|Castle Break: 40&amp;br;Giant Body: 30&amp;br;Ice Spirit Weaken: 8&amp;br;&amp;br;|Special Increase: 25&amp;br;Giant Body: 15|Wheel of Fortune|VII, X,XI,XVI,XVII|</t>
  </si>
  <si>
    <t xml:space="preserve">|Dragoon|Dragon|Dragon|Light|Shooter|90|28|23|18|3|Dragon flying lightning|Sea|Claws ;Ranged Attack&amp;br;Whole Healing: 5||Side Immunity&amp;br;Thunder Radiation: 8|Wheel of Fortune|II,X|</t>
  </si>
  <si>
    <t xml:space="preserve"> |Storm Dragon|Dragon|Wind|Shooter|110|72|50|40|3|Dragon Flying Lightning|Human Flying Sea|Claw&amp;br;Beast Armor|D|8|Magic|Earth Dragon|Penetration Attack&amp;br;Additional Attack :1&amp;br;Dragon Scale Protection: 60&amp;br;Evade: 35|Castle Breaker: 40&amp;br;Giant Body: 30&amp;br;Flying Debuff: 8&amp;br;&amp;br;|Additional Attack: 1&amp;br;Giant Body: 15|Wheel of Fortune|I,X,XIV ,XVI,XVII|</t>
  </si>
  <si>
    <t xml:space="preserve"> |Dragon Diva|Dragon|Dragon|Water|Caster|95|30|37|24|12|Dragon Flying Sea|Dragon|Staff&amp;br;Gorge|A|6|Magic||Water Stream Radiation:7&amp;br;Dragon Scale Protection:40&amp;br Draconic Activity: 10&amp;br;All Heal: 7|Attack Formation: 18&amp;br;&amp;br;&amp;br;&amp;br;|All Heal: 4&amp;br;Draconic Activity: 8|Wheel of Fortune|II, VI, X, XIV|</t>
  </si>
  <si>
    <t xml:space="preserve">|Sea Serpent|Dragon|Water|Garder|100|16|28|4|4|Dragon Beast Sea|Fire Beast|Claws|Beast Armor|S|4|Magic|Magma Serpent|Counterattack Doubled: 1&amp;br;Special Attack Defense :20&amp;br;Penetrating attack&amp;br;Defense formation: 12&amp;br;|Dragon scale protection: 30&amp;br;Water stream radiation: 5&amp;br;Soldier transport&amp;br;Giant body: 25|Exclusive defense&amp;br;Advance defense|Wheel of Fortune|I,X,XI|</t>
  </si>
  <si>
    <t xml:space="preserve"> |Magma Serpent|Dragon|Fire|Guarder|110|24|38|6|4|Dragon Beast Sea Fire|Sea Ice Beast|Claw&amp;br;Beast Armor|A|6|Magic|Sea Serpent|Counterattack Doubled:1&amp;br; Special Attack Defense: 20&amp;br;Penetrating Attack&amp;br;Defensive Formation: 20&amp;br;|Dragon Scale Defense: 40&amp;br;Flame Thrower: 10&amp;br;Soldier Carrying&amp;br;Huge Body: 30|Counterattack Doubles: 2&amp;br;Forward Defense|Wheel of Fortune|VII,X |</t>
  </si>
  <si>
    <t xml:space="preserve">|Earth Dragon|Dragon|Earth|Garder|110|59|75|5|3|Dragon flying fire|Human tree beast|Claws :20&amp;br;Counterattack Doubled:3&amp;br;Defensive Formation:18&amp;br;|Dragon Scale Protection:60&amp;br;Abnormal Resistance&amp;br;Castle Break:40&amp;br;Gigantic Body:30&amp;br;|Counterattack Doubled:2&amp;br;Gigantic Body:15|Wheel of Fortune|VII ,X,XII,XVI|</t>
  </si>
  <si>
    <t xml:space="preserve"> |Wyvern|Dragon|Wind|Destroyer|110|62|41|72|4|Flying Fire|Flying Beast|Claws&amp;br;Beast Armor|C|7|Magic||Flanking Attack: 5&amp;br;Flame Thrower: 12&amp;br; Dragon Scale Protection: 30&amp;br;Ambush Tactics: 12|Castle Break: 35&amp;br;Giant Body: 30&amp;br;&amp;br;&amp;br;|Ambush Tactics: 9&amp;br;Additional Attacks: 1|Wheel of Fortune|0,X,XI,XIV,XVII|</t>
  </si>
  <si>
    <t xml:space="preserve"> **Divinity [#je634e33]</t>
  </si>
  <si>
    <t xml:space="preserve"> **Wakoku [#daf3e9fb]</t>
  </si>
  <si>
    <t xml:space="preserve">|Pompoko Ninja|Wakoku|Soil|Blade|90|17|12|46|7|Woman Beast Tree Night|Human Night|Shooting&amp;br;Holy robe|A|3|Magic|Fox Priestess|Range Attack&amp;br;Paring:60&amp;br ;Trehan: 10&amp;br;Defeat Money Luck: 4|Self-Destruct: 40&amp;br;Fatal Special: 25&amp;br;&amp;br;&amp;br;|Trehan: 8&amp;br;Target Lost&amp;br;|Hermit|IX,XVIII|</t>
  </si>
  <si>
    <t xml:space="preserve"> |Kasha|Wakoku|Fire|Lancer|95|25|12|50|1|Witch fire night|Hyokai tree|Shield&amp;br;Beast armor|A|5|Magic||Piercing attack&amp;br;Flame radiation:6&amp;br;Soldier transport &amp;br;Resources: 20|Release Attack&amp;br;&amp;br;&amp;br;&amp;br;|Resources: 15&amp;br;Fire Circle: 4|Chariot|II,VII,XIV|</t>
  </si>
  <si>
    <t xml:space="preserve"> |Yuki-onna|Wakoku|Ice|Shooter|90|15|13|27|5|Magic Ice Flying|Male Fire Fire|Staff&amp;br;Robe|S|2|Magic||Range Attack&amp;br;Paralysis Attack:2&amp;br;Ice Psychic activation: 6&amp;br;Like attack: 4|Division debuff: 8&amp;br;Speed debuff: 4&amp;br;Fire spirit debuff: 8&amp;br;&amp;br;|Paralysis treatment&amp;br;Cancel attack|Lovers|II,VI,XII|</t>
  </si>
  <si>
    <t xml:space="preserve">|Kappa|Wakoku|Water|Shooter|90|14|16|29|6|Witch Sea|Human Fire|One Hand&amp;br;Shield|S|2|Magic||Range Attack&amp;br;Water Current Radiation:8&amp;br;Intelligence Weakening:10&amp;br ;Defense Reduction: 6|Parrying: 25&amp;br;Aquatic Activity: 6&amp;br;Penetration Immunity&amp;br;&amp;br;|Sector Immunity&amp;br;Side Immunity|Hermit|0,IX,XII|</t>
  </si>
  <si>
    <t xml:space="preserve"> |Nekomata|Wakoku|Wind|Wind|Shooter|90|15|15|32|8|Female Demon Beast Tree|Men and Women|Claws&amp;br;Gorge|A|4|Magic||Range Attack&amp;br;Beast Activity:6&amp;br;Tree Spirit Activity: 6&amp;br;Defeat Money Luck: 5|Trehan: 10&amp;br;Insect Weakness: 6&amp;br;&amp;br;&amp;br;|Trehan: 4&amp;br;Defeat Money Luck: 5|Temperance|VI,XIV|</t>
  </si>
  <si>
    <t xml:space="preserve"> |Crow Tengu|Wakoku|Wind|Caster|90|12|16|40|12|Woman Beast Tree Flying|Flying Tree|Staff&amp;br;Court|B|2|Magic||Tree Spirit Activity:8&amp;br;Division Activity: 8&amp;br;Speed Formation: 8&amp;br;Ranged Attack|Weak Speed: 8&amp;br;Tactical Barrier: 25&amp;br;Backwater Formation: 15&amp;br;Intelligence Formation: 10|Division Command: 8&amp;br;Division Activity: 8|Hermit|I,IX,XIV|</t>
  </si>
  <si>
    <t xml:space="preserve">Fox Shrine Maiden Wakoku Light Caster 10&amp;br;Anti-Toxic Treatment&amp;br;Anti-Curse|Speed Formation: 6&amp;br;Weak Defense: 8&amp;br;&amp;br;&amp;br;|Absolute Cure&amp;br;Overall Heal: 5|Hierophant|II,V,XIV|</t>
  </si>
  <si>
    <t xml:space="preserve"> |Snowman|Wakoku|Ice|Garder|90|20|20|1|2|Ice|Fire|Fire|Shield&amp;br;Armor|S|2|Magic||Defensive formation: 4&amp;br;Exclusive defense&amp;br;Ice spirit activation: 4&amp;br;Ice Radiation: 6|Division Debuff: 4&amp;br;Fire Spirit Debt: 4&amp;br;&amp;br;&amp;br;|Abnormal Resistance&amp;br;Self Healing: 4|Temperance|XIV|</t>
  </si>
  <si>
    <t xml:space="preserve"> Great Oni|Wakoku|Fire|Guarder|110|27|50|4|2|Magic Fire|Human Ice Tree|Both hands&amp;br;Shield|A|5|Magic||Defense Formation: 8&amp;br;Counterattack Doubled: 2&amp;br ;No Penetration&amp;br;Gigantic Body: 20|Flame Thrower: 6&amp;br;Frenzy Fangs: 10&amp;br;Vengeance Fangs: 10&amp;br;&amp;br;|Counter Doubles: 1&amp;br;Gigantic Body: 15|Star|0,XI,XVII|</t>
  </si>
  <si>
    <t xml:space="preserve">|Samurai|Wakoku|Water|Blade|90|13|12|15|4|Man||One hand&amp;br;One hand|S|3|Food||Additional attack: 1&amp;br;Parrying: 25&amp;br;Special increase: 25&amp;br; %:40|Backwater formation:10&amp;br;&amp;br;&amp;br;&amp;br;|Backwater formation:10&amp;br;Attack formation:8|Star|XVII|</t>
  </si>
  <si>
    <t xml:space="preserve"> |Warrior|Wakoku|Water|Lancer|90|17|13|15|5|Human female cavalry|Knight man|Two hands&amp;br;Armor|S|2|Food||Piercing attack&amp;br;Female activation:6&amp;br;Whole healing :3&amp;br;Speed Formation: 8|Ambush Tactics: 6&amp;br;Backwater Formation: 10&amp;br;&amp;br;&amp;br;|Resource Area: 10&amp;br;Attack Formation: 6|Initial|II,XI|</t>
  </si>
  <si>
    <t xml:space="preserve"> |Ninja|Wakoku|Ice|Shooter|85|15|10|21|4|Human Woman Beast Poison Night|Man|Shooting&amp;br;Gorge|S|2|Food||Range Attack&amp;br;Parling:30&amp;br;Evade:20&amp;br Special Increase: 25|Ambush Tactics: 6&amp;br;Self-Destruct: 40&amp;br;Defeat Money Luck: 4&amp;br;&amp;br;|Paralyze Attack: 2&amp;br;Ambush Tactics: 5|Moon|XII,XVIII|</t>
  </si>
  <si>
    <t xml:space="preserve">|Shrine Maiden|Wakoku|Water|Caster|85|9|8|16|9|Human Goddess|Death Demon|Staff&amp;br;Croft|S|2|Food||Total Healing: 7&amp;br;Range Attack&amp;br;Detoxification Treatment&amp;br;Paralysis Treatment|Divine Activity: 5&amp;br;&amp;br;&amp;br;&amp;br;|Divine Magic Radiation: 5&amp;br;Overall Healing: 3|Initial|II|</t>
  </si>
  <si>
    <t xml:space="preserve"> ** Immortality [#e5f191cd]</t>
  </si>
  <si>
    <t xml:space="preserve"> |Poltergeist|Immortality|Darkness|Bladeer|85|10|8|15|2|Dead Woman Flying Night|Vessel|Tool&amp;br;Tool|S|2|Magic||Range Attack&amp;br;Defeat Money Luck:3&amp;br;Trehan :6&amp;br;Special Resistance: 25|Recovery: 25&amp;br;Critical Resistance: 75&amp;br;Evade: 30&amp;br;&amp;br;|Trehan: 4&amp;br;Destruction: 4|Initial|I,XII|</t>
  </si>
  <si>
    <t xml:space="preserve"> |Ghoul|Immortality|Darkness|Bladeer|85|12|10|3|2|Deadnight|Human|Claws&amp;br;Armor|S|1|Magic||Paralyze attack: 1&amp;br;Self-healing: 5&amp;br;Poison attack: 4&amp;br Immortality: 4|Recovery: 25&amp;br;Lethal Resistance: 25&amp;br;&amp;br;&amp;br;|Additional Attack: 1&amp;br;Poison Attack: 5|Initial|0,XII|</t>
  </si>
  <si>
    <t xml:space="preserve">|Ghost|Immortality|Darkness|Shooter|80|14|7|8|1|Dead Woman Flying Night|Person|Staff&amp;br;Vestry|A|3|Magic||Range Attack&amp;br;Pulling: 70&amp;br;Poison Attack: 3&amp;br Immortality: 4|Recovery: 25&amp;br;Lethal Resistance: 75&amp;br;&amp;br;&amp;br;|Advance Defense&amp;br;Evade: 30|Initial|I,XII|</t>
  </si>
  <si>
    <t xml:space="preserve"> |Banshee|Immortality|Darkness|Shooter|85|18|22|13|2|Dead Woman Flying Night|Male/Female|Staff&amp;br;Vestry|A|4|Magic||Range Attack&amp;br;Pulling: 70&amp;br;Deadly Deadly: 99&amp;br Immortality Active: 6|Recovery: 25&amp;br;Critical Resistance: 75&amp;br;&amp;br;&amp;br;|Critical Hit: 99&amp;br;Critical Increase: 25|Moon|I,XVIII|</t>
  </si>
  <si>
    <t xml:space="preserve"> |Phantom|Immortal|Ice|Shooter|90|22|18|25|4|Dead Woman Flying Night|Male/Female|Staff&amp;br;Gorge|S|4|Magic||Range Attack&amp;br;Parrying: 70&amp;br;Helmet Split: 50&amp;br Immortality: 8|Recovery: 25&amp;br;Death Resistance: 75&amp;br;&amp;br;&amp;br;|Curse Strike&amp;br;Additional Attack: 1|Hermit|VI,IX,XVIII|</t>
  </si>
  <si>
    <t xml:space="preserve">|Zombie Cock|Immortal|Darkness|Caster|80|15|12|1|5|Dead Woman Flying Night|Human Beast Tree Bug|One Hand&amp;br;Tool|A|3|Magic Power|Devil Cock|Poison Emitter: 4&amp;br; Family Health: 3&amp;br;Defensive Debuff: 4&amp;br;Immortality: 8|Recovery: 25&amp;br;Lethal Resistance: 50&amp;br;Resources: 10&amp;br;&amp;br;|Vengeful Fangs: 10&amp;br;Backwaters: 20|Moon|II,XII, XVIII|</t>
  </si>
  <si>
    <t xml:space="preserve"> |Spirit|Immortality|Light|Caster|95|24|24|24|5|Death Flying Shinya|Magic Night|Staff&amp;br;Gorge|B|5|Magic||Range Attack&amp;br;Omnijutsu Formation: 5&amp;br;Magic Family Medicine: 8&amp;br;Parrying: 70|Recovery: 25&amp;br;Lethal Resistance: 75&amp;br;Cure Curse&amp;br;Anti-Magic Barrier: 10|Intelligence Formation: 12&amp;br;Anti-Magic Barrier: 15|Hermit|V,IX|</t>
  </si>
  <si>
    <t xml:space="preserve"> |Skeleton|Immortal|Darkness|Garder|85|5|18|2|1|Deadly Night|Human|One hand&amp;br;Shield|S|1|Magic||Defense formation: 3&amp;br;Self-healing: 6&amp;br;Counterattack doubled: 1&amp;br;Immortality: 4|Recovery: 25&amp;br;Lethal Resistance: 50&amp;br;&amp;br;&amp;br;|Advance Defense&amp;br;Self-Healing: 8|Initial|0,I|</t>
  </si>
  <si>
    <t xml:space="preserve">|Zombie Maiden|Immortality|Darkness|Destroyer|90|26|15|14|1|Dead Woman Night|Human Tree|One Hand&amp;br;Armor|A|4|Magic||Special Increase: 25&amp;br;Death Special: 40&amp;br; Kabuto Split: 25&amp;br;Immortality: 4|Recovery: 25&amp;br;Critical Resistance: 25&amp;br;&amp;br;&amp;br;|Critical Hit: 50&amp;br;Additional Attack: 1|Moon|XI,XII,XVIII|</t>
  </si>
  <si>
    <t xml:space="preserve"> |Darkstalker|Immortality|Darkness|Destroyer|90|16|15|18|2|Death Poison Night|Human Night|Claw&amp;br;Tool|A|4|Magic||Range Attack&amp;br;Special Increase: 50&amp;br; Critical Attack: 80&amp;br;Poison Attack: 15|Recovery: 25&amp;br;Critical Resistance: 75&amp;br;Ambush Tactics: 11&amp;br;&amp;br;|Ambush Tactics: 10&amp;br;Additional Attacks: 1|Moon|I,XII,XVIII|</t>
  </si>
  <si>
    <t xml:space="preserve"> **Insects [#h491c8d4]</t>
  </si>
  <si>
    <t xml:space="preserve">|Tentacles|Insects|Earth|Blade|90|25|12|9|3|Insect Man Beast Night|Woman|Whip&amp;br;Beast Dress|S|2|Magic|? ? ? ? |Defense Reduction: 6&amp;br;Additional Attack: 1&amp;br;Flanking Attack: 3&amp;br;Male Activity: 6|Female Weakness: 8&amp;br;Special Attack Defense: 25&amp;br;&amp;br;&amp;br; I,XI,XII|</t>
  </si>
  <si>
    <t xml:space="preserve"> |Arachne|Insects|Earth|Lancer|100|20|26|30|5|Insect female demon beast poison|Man flying insect|Claw&amp;br;Tool|S|4|Magic||Sectoral attack&amp;br;Paralysis attack: 2&amp;br ;Toxic Attack: 7&amp;br;Multiple Anomalies|Speed Debuff: 12&amp;br;Poison Emission: 7&amp;br;&amp;br;&amp;br;|Toxic Activity: 8&amp;br;Insect Activity: 6|Moon|VI,XII,XVIII|</t>
  </si>
  <si>
    <t xml:space="preserve"> |Land Crawler|Insects|Soil|Shooter|95|12|36|8|3|Insect Demon Tree|Female Tree|Claws Reduction: 6&amp;br;Poison Attack: 6|Paralysis Attack: 1&amp;br;Self-Healing: 6&amp;br;&amp;br;&amp;br;|Intelligence Reduction: 8&amp;br;Poison Attack: 6|Temperance|II,XII,XIV|</t>
  </si>
  <si>
    <t xml:space="preserve">|Killer Bee|Insects|Wind|Destroyer|90|21|11|27|4|Insect Magic Tree Flying Poison|Human Beast Insect|Two Hands&amp;br;Armor|A|3|Magic|? ? ? ? |Additional Attack: 1&amp;br;Parrying: 25&amp;br;Death Special: 30&amp;br;Speed Formation: 8|Fang of Retribution: 20&amp;br;Counter Double: 2&amp;br;Poison Attack: 10&amp;br;&amp;br;|Special Increase: 25&amp;br; Chariot|VII,XI,XII|</t>
  </si>
  <si>
    <t xml:space="preserve"> **Uncategorized [#q472229d]</t>
  </si>
  <si>
    <t xml:space="preserve"> |Nocturne Blade|? |Darkness|Bladeer|95|34|23|21|8|Magic Night|Flying Beast Insect|One Hand&amp;br;Shooting|S|4|Magic|Theophrad|Additional attack: 1&amp;br;Flanking attack: 3&amp;br;Forward defense&amp;br ;Parrying: 40|Magic Radiation: 12&amp;br;Division Activity: 6&amp;br;&amp;br;&amp;br;|Backwater Formation: 25&amp;br;Attack Formation: 8|? ? ? ? |? ? ? ? |</t>
  </si>
  <si>
    <t xml:space="preserve">|Holstaur|? |Earth|Garder|95|30|38|12|5|Woman Beast Cavalry|Tree Tool|Two Hands&amp;br;Shield|S|4|Magic|Theophrad|Defense Formation: 10&amp;br;Penetration Disabled&amp;br;Counterattack Doubled: 3&amp;br ;Parrying: 35|Self-Healing: 5&amp;br;Magical Beast Activity: 8&amp;br;&amp;br;&amp;br;|Exclusive Defense&amp;br;Defensive Formation: 15|? ? ? ? |? ? ? ? |</t>
  </si>
  <si>
    <t xml:space="preserve"> |Nocturne Scalar|? |Thunder|Destroyer|80|75|1|3|18|Magic ThundererNight|Fire Ice Thunderer|Shooting&amp;br;Gorgeous|S|12|Magic|Theoflad|Castle Break: 60&amp;br;Thunder Radiation: 5&amp;br;Penetration Attack&amp;br;Helmet split: 50|Self-destruct self-destruction: 50&amp;br;Range attack&amp;br;Attack reduction: 10&amp;br;&amp;br;|Multiple anomalies&amp;br;Intelligence formation: 12|? ? ? ? |? ? ? ? |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</si>
</sst>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5">
    <font>
      <sz val="12"/>
      <name val="Cambria"/>
      <family val="1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Cambria"/>
      <family val="1"/>
      <charset val="128"/>
    </font>
    <font>
      <i val="true"/>
      <sz val="12"/>
      <name val="Cambria"/>
      <family val="1"/>
      <charset val="128"/>
    </font>
    <font>
      <sz val="12"/>
      <color rgb="FF0000FF"/>
      <name val="Cambria"/>
      <family val="1"/>
      <charset val="128"/>
    </font>
    <font>
      <sz val="14"/>
      <name val="Cambria"/>
      <family val="1"/>
      <charset val="1"/>
    </font>
    <font>
      <sz val="11"/>
      <color rgb="FF000000"/>
      <name val="Times New Roman"/>
      <family val="0"/>
      <charset val="128"/>
    </font>
    <font>
      <sz val="11"/>
      <color rgb="FF000000"/>
      <name val="Segoe UI"/>
      <family val="2"/>
      <charset val="128"/>
    </font>
    <font>
      <sz val="11"/>
      <name val="Calibri"/>
      <family val="0"/>
      <charset val="128"/>
    </font>
    <font>
      <sz val="11"/>
      <name val="Segoe UI"/>
      <family val="2"/>
      <charset val="12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標準 2" xfId="20"/>
  </cellStyles>
  <dxfs count="2">
    <dxf>
      <fill>
        <patternFill patternType="solid">
          <fgColor rgb="00FFFFFF"/>
        </patternFill>
      </fill>
    </dxf>
    <dxf>
      <fill>
        <patternFill patternType="solid">
          <fgColor rgb="FF0000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1305000</xdr:colOff>
      <xdr:row>0</xdr:row>
      <xdr:rowOff>180720</xdr:rowOff>
    </xdr:from>
    <xdr:to>
      <xdr:col>2</xdr:col>
      <xdr:colOff>84240</xdr:colOff>
      <xdr:row>4</xdr:row>
      <xdr:rowOff>1440</xdr:rowOff>
    </xdr:to>
    <xdr:sp>
      <xdr:nvSpPr>
        <xdr:cNvPr id="0" name="額縁 2"/>
        <xdr:cNvSpPr/>
      </xdr:nvSpPr>
      <xdr:spPr>
        <a:xfrm>
          <a:off x="1305000" y="180720"/>
          <a:ext cx="1400400" cy="592920"/>
        </a:xfrm>
        <a:prstGeom prst="bevel">
          <a:avLst>
            <a:gd name="adj" fmla="val 11212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vertOverflow="clip" lIns="18360" rIns="0" tIns="0" bIns="0" anchor="ctr" upright="1">
          <a:noAutofit/>
        </a:bodyPr>
        <a:p>
          <a:pPr algn="ctr">
            <a:lnSpc>
              <a:spcPct val="0"/>
            </a:lnSpc>
            <a:tabLst>
              <a:tab algn="l" pos="0"/>
            </a:tabLst>
          </a:pPr>
          <a:r>
            <a:rPr b="0" lang="en-US" sz="1100" spc="-1" strike="noStrike">
              <a:solidFill>
                <a:srgbClr val="000000"/>
              </a:solidFill>
              <a:latin typeface="Times New Roman"/>
            </a:rPr>
            <a:t>wiki</a:t>
          </a:r>
          <a:r>
            <a:rPr b="0" lang="ja-JP" sz="1100" spc="-1" strike="noStrike">
              <a:solidFill>
                <a:srgbClr val="000000"/>
              </a:solidFill>
              <a:latin typeface="Times New Roman"/>
            </a:rPr>
            <a:t>データ作成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2</xdr:col>
      <xdr:colOff>504360</xdr:colOff>
      <xdr:row>0</xdr:row>
      <xdr:rowOff>174600</xdr:rowOff>
    </xdr:from>
    <xdr:to>
      <xdr:col>9</xdr:col>
      <xdr:colOff>18000</xdr:colOff>
      <xdr:row>6</xdr:row>
      <xdr:rowOff>26640</xdr:rowOff>
    </xdr:to>
    <xdr:sp>
      <xdr:nvSpPr>
        <xdr:cNvPr id="1" name="テキスト ボックス 3"/>
        <xdr:cNvSpPr/>
      </xdr:nvSpPr>
      <xdr:spPr>
        <a:xfrm>
          <a:off x="3125520" y="174600"/>
          <a:ext cx="2680560" cy="100512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round/>
        </a:ln>
      </xdr:spPr>
      <xdr:style>
        <a:lnRef idx="0"/>
        <a:fillRef idx="0"/>
        <a:effectRef idx="0"/>
        <a:fontRef idx="minor"/>
      </xdr:style>
      <xdr:txBody>
        <a:bodyPr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lang="en-US" sz="1100" spc="-1" strike="noStrike">
              <a:latin typeface="Calibri"/>
            </a:rPr>
            <a:t>1.←</a:t>
          </a:r>
          <a:r>
            <a:rPr b="0" lang="ja-JP" sz="1100" spc="-1" strike="noStrike">
              <a:latin typeface="Calibri"/>
            </a:rPr>
            <a:t>ボタンを押して変換</a:t>
          </a:r>
          <a:endParaRPr b="0" lang="en-US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100" spc="-1" strike="noStrike">
              <a:latin typeface="Calibri"/>
            </a:rPr>
            <a:t>(2.</a:t>
          </a:r>
          <a:r>
            <a:rPr b="0" lang="ja-JP" sz="1100" spc="-1" strike="noStrike">
              <a:latin typeface="Calibri"/>
            </a:rPr>
            <a:t>必要範囲がｺﾋﾟｰされていることを確認</a:t>
          </a:r>
          <a:r>
            <a:rPr b="0" lang="en-US" sz="1100" spc="-1" strike="noStrike">
              <a:latin typeface="Calibri"/>
            </a:rPr>
            <a:t>)</a:t>
          </a:r>
          <a:endParaRPr b="0" lang="en-US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100" spc="-1" strike="noStrike">
              <a:latin typeface="Calibri"/>
            </a:rPr>
            <a:t>3.wiki</a:t>
          </a:r>
          <a:r>
            <a:rPr b="0" lang="ja-JP" sz="1100" spc="-1" strike="noStrike">
              <a:latin typeface="Calibri"/>
            </a:rPr>
            <a:t>の一般ユニットの編集を開く</a:t>
          </a:r>
          <a:endParaRPr b="0" lang="en-US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100" spc="-1" strike="noStrike">
              <a:latin typeface="Calibri"/>
            </a:rPr>
            <a:t>4.CTRL+A</a:t>
          </a:r>
          <a:r>
            <a:rPr b="0" lang="ja-JP" sz="1100" spc="-1" strike="noStrike">
              <a:latin typeface="Calibri"/>
            </a:rPr>
            <a:t>で全指定して</a:t>
          </a:r>
          <a:r>
            <a:rPr b="0" lang="en-US" sz="1100" spc="-1" strike="noStrike">
              <a:latin typeface="Calibri"/>
            </a:rPr>
            <a:t>CTRL+V</a:t>
          </a:r>
          <a:r>
            <a:rPr b="0" lang="ja-JP" sz="1100" spc="-1" strike="noStrike">
              <a:latin typeface="Calibri"/>
            </a:rPr>
            <a:t>で貼り付ける</a:t>
          </a:r>
          <a:endParaRPr b="0" lang="en-US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100" spc="-1" strike="noStrike">
              <a:latin typeface="Calibri"/>
            </a:rPr>
            <a:t>5.</a:t>
          </a:r>
          <a:r>
            <a:rPr b="0" lang="ja-JP" sz="1100" spc="-1" strike="noStrike">
              <a:latin typeface="Calibri"/>
            </a:rPr>
            <a:t>プレビューで確認してから更新。</a:t>
          </a:r>
          <a:endParaRPr b="0" lang="en-US" sz="1100" spc="-1" strike="noStrike">
            <a:latin typeface="Times New Roman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Ref_range" displayName="Ref_range" ref="Z4" headerRowCount="1" totalsRowCount="0" totalsRowShown="0">
  <tableColumns count="1">
    <tableColumn id="1" name="O:O"/>
  </tableColumns>
</table>
</file>

<file path=xl/tables/table2.xml><?xml version="1.0" encoding="utf-8"?>
<table xmlns="http://schemas.openxmlformats.org/spreadsheetml/2006/main" id="2" name="Regex_search" displayName="Regex_search" ref="Z6" headerRowCount="1" totalsRowCount="0" totalsRowShown="0">
  <tableColumns count="1">
    <tableColumn id="1" name="[^\n]*(Whip|Claws)[^\n]*:?[\s\d]*"/>
  </tableColumns>
</table>
</file>

<file path=xl/tables/table3.xml><?xml version="1.0" encoding="utf-8"?>
<table xmlns="http://schemas.openxmlformats.org/spreadsheetml/2006/main" id="3" name="Regex_skill" displayName="Regex_skill" ref="X6" headerRowCount="1" totalsRowCount="0" totalsRowShown="0">
  <tableColumns count="1">
    <tableColumn id="1" name="([^\n]*(Added|Parr)[^\n]*:?[\s\d]*)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table" Target="../tables/table1.xml"/><Relationship Id="rId3" Type="http://schemas.openxmlformats.org/officeDocument/2006/relationships/table" Target="../tables/table2.xml"/><Relationship Id="rId4" Type="http://schemas.openxmlformats.org/officeDocument/2006/relationships/table" Target="../tables/table3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D446"/>
  <sheetViews>
    <sheetView showFormulas="true" showGridLines="true" showRowColHeaders="true" showZeros="true" rightToLeft="false" tabSelected="true" showOutlineSymbols="true" defaultGridColor="true" view="normal" topLeftCell="Q1" colorId="64" zoomScale="85" zoomScaleNormal="85" zoomScalePageLayoutView="100" workbookViewId="0">
      <selection pane="topLeft" activeCell="V9" activeCellId="0" sqref="V9"/>
    </sheetView>
  </sheetViews>
  <sheetFormatPr defaultColWidth="6.875" defaultRowHeight="19.5" zeroHeight="false" outlineLevelRow="0" outlineLevelCol="0"/>
  <cols>
    <col collapsed="false" customWidth="true" hidden="false" outlineLevel="0" max="1" min="1" style="1" width="18.3"/>
    <col collapsed="false" customWidth="true" hidden="false" outlineLevel="0" max="2" min="2" style="1" width="11.47"/>
    <col collapsed="false" customWidth="true" hidden="false" outlineLevel="0" max="3" min="3" style="1" width="22.26"/>
    <col collapsed="false" customWidth="true" hidden="false" outlineLevel="0" max="4" min="4" style="2" width="12.56"/>
    <col collapsed="false" customWidth="true" hidden="false" outlineLevel="0" max="6" min="5" style="2" width="9.83"/>
    <col collapsed="false" customWidth="true" hidden="false" outlineLevel="0" max="7" min="7" style="2" width="5.73"/>
    <col collapsed="false" customWidth="true" hidden="false" outlineLevel="0" max="8" min="8" style="2" width="6.14"/>
    <col collapsed="false" customWidth="true" hidden="false" outlineLevel="0" max="9" min="9" style="2" width="7.23"/>
    <col collapsed="false" customWidth="false" hidden="false" outlineLevel="0" max="10" min="10" style="2" width="6.83"/>
    <col collapsed="false" customWidth="true" hidden="false" outlineLevel="0" max="11" min="11" style="2" width="7.5"/>
    <col collapsed="false" customWidth="true" hidden="false" outlineLevel="0" max="12" min="12" style="3" width="15.16"/>
    <col collapsed="false" customWidth="true" hidden="false" outlineLevel="0" max="13" min="13" style="4" width="16.52"/>
    <col collapsed="false" customWidth="true" hidden="false" outlineLevel="0" max="14" min="14" style="4" width="14.61"/>
    <col collapsed="false" customWidth="true" hidden="false" outlineLevel="0" max="15" min="15" style="2" width="12.15"/>
    <col collapsed="false" customWidth="true" hidden="false" outlineLevel="0" max="16" min="16" style="2" width="9.01"/>
    <col collapsed="false" customWidth="true" hidden="false" outlineLevel="0" max="17" min="17" style="2" width="10.51"/>
    <col collapsed="false" customWidth="true" hidden="false" outlineLevel="0" max="18" min="18" style="2" width="13.52"/>
    <col collapsed="false" customWidth="true" hidden="false" outlineLevel="0" max="19" min="19" style="2" width="15.01"/>
    <col collapsed="false" customWidth="true" hidden="false" outlineLevel="0" max="20" min="20" style="1" width="26.9"/>
    <col collapsed="false" customWidth="true" hidden="false" outlineLevel="0" max="21" min="21" style="1" width="25.81"/>
    <col collapsed="false" customWidth="true" hidden="false" outlineLevel="0" max="22" min="22" style="2" width="16.52"/>
    <col collapsed="false" customWidth="true" hidden="false" outlineLevel="0" max="23" min="23" style="2" width="14.06"/>
    <col collapsed="false" customWidth="true" hidden="false" outlineLevel="0" max="24" min="24" style="5" width="60.5"/>
    <col collapsed="false" customWidth="true" hidden="false" outlineLevel="0" max="25" min="25" style="6" width="15.29"/>
    <col collapsed="false" customWidth="true" hidden="false" outlineLevel="0" max="26" min="26" style="1" width="30.86"/>
    <col collapsed="false" customWidth="true" hidden="false" outlineLevel="0" max="27" min="27" style="1" width="37.83"/>
    <col collapsed="false" customWidth="false" hidden="false" outlineLevel="0" max="16384" min="28" style="1" width="6.87"/>
  </cols>
  <sheetData>
    <row r="1" customFormat="false" ht="15" hidden="false" customHeight="false" outlineLevel="0" collapsed="false">
      <c r="A1" s="7"/>
      <c r="B1" s="7"/>
      <c r="C1" s="8"/>
      <c r="D1" s="9"/>
      <c r="E1" s="9"/>
      <c r="F1" s="9"/>
      <c r="G1" s="9"/>
      <c r="H1" s="9"/>
      <c r="I1" s="9"/>
      <c r="J1" s="9"/>
      <c r="K1" s="9"/>
      <c r="L1" s="10"/>
      <c r="M1" s="11"/>
      <c r="N1" s="11"/>
      <c r="O1" s="9"/>
      <c r="P1" s="9"/>
      <c r="Q1" s="9"/>
      <c r="R1" s="9"/>
      <c r="S1" s="9"/>
      <c r="T1" s="12"/>
      <c r="U1" s="12"/>
      <c r="V1" s="13"/>
      <c r="W1" s="13"/>
      <c r="X1" s="14"/>
      <c r="Y1" s="15"/>
      <c r="Z1" s="7"/>
      <c r="AA1" s="7"/>
      <c r="AB1" s="7"/>
      <c r="AC1" s="7"/>
      <c r="AD1" s="7"/>
    </row>
    <row r="2" customFormat="false" ht="29.85" hidden="false" customHeight="false" outlineLevel="0" collapsed="false">
      <c r="A2" s="7"/>
      <c r="B2" s="7"/>
      <c r="C2" s="8"/>
      <c r="D2" s="9"/>
      <c r="E2" s="9"/>
      <c r="F2" s="9"/>
      <c r="G2" s="9"/>
      <c r="H2" s="9"/>
      <c r="I2" s="9"/>
      <c r="J2" s="9"/>
      <c r="K2" s="9"/>
      <c r="L2" s="10"/>
      <c r="M2" s="11"/>
      <c r="N2" s="11"/>
      <c r="O2" s="9"/>
      <c r="P2" s="9"/>
      <c r="Q2" s="9"/>
      <c r="R2" s="9"/>
      <c r="S2" s="9"/>
      <c r="T2" s="12"/>
      <c r="U2" s="12"/>
      <c r="V2" s="13"/>
      <c r="W2" s="13"/>
      <c r="X2" s="16" t="s">
        <v>0</v>
      </c>
      <c r="Y2" s="0"/>
      <c r="Z2" s="16" t="s">
        <v>1</v>
      </c>
      <c r="AA2" s="7" t="s">
        <v>2</v>
      </c>
      <c r="AB2" s="7"/>
      <c r="AC2" s="7"/>
      <c r="AD2" s="7"/>
    </row>
    <row r="3" customFormat="false" ht="15" hidden="false" customHeight="false" outlineLevel="0" collapsed="false">
      <c r="A3" s="7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1"/>
      <c r="N3" s="11"/>
      <c r="O3" s="9"/>
      <c r="P3" s="9"/>
      <c r="Q3" s="9"/>
      <c r="R3" s="9"/>
      <c r="S3" s="9"/>
      <c r="T3" s="12"/>
      <c r="U3" s="12"/>
      <c r="V3" s="13"/>
      <c r="W3" s="17" t="s">
        <v>3</v>
      </c>
      <c r="X3" s="18" t="s">
        <v>4</v>
      </c>
      <c r="Y3" s="19"/>
      <c r="Z3" s="16" t="s">
        <v>5</v>
      </c>
      <c r="AA3" s="18" t="s">
        <v>6</v>
      </c>
      <c r="AB3" s="7"/>
      <c r="AC3" s="7"/>
      <c r="AD3" s="7"/>
    </row>
    <row r="4" customFormat="false" ht="15" hidden="false" customHeight="false" outlineLevel="0" collapsed="false">
      <c r="A4" s="7"/>
      <c r="B4" s="7"/>
      <c r="C4" s="8"/>
      <c r="D4" s="9"/>
      <c r="E4" s="9"/>
      <c r="F4" s="9"/>
      <c r="G4" s="9"/>
      <c r="H4" s="9"/>
      <c r="I4" s="9"/>
      <c r="J4" s="9"/>
      <c r="K4" s="9"/>
      <c r="L4" s="10"/>
      <c r="M4" s="11"/>
      <c r="N4" s="11"/>
      <c r="O4" s="9"/>
      <c r="P4" s="9"/>
      <c r="Q4" s="9"/>
      <c r="R4" s="9"/>
      <c r="S4" s="9"/>
      <c r="T4" s="12"/>
      <c r="U4" s="12"/>
      <c r="V4" s="13"/>
      <c r="W4" s="17"/>
      <c r="X4" s="20" t="s">
        <v>7</v>
      </c>
      <c r="Y4" s="21" t="s">
        <v>8</v>
      </c>
      <c r="Z4" s="22" t="s">
        <v>9</v>
      </c>
      <c r="AA4" s="0"/>
      <c r="AB4" s="7"/>
      <c r="AC4" s="7"/>
      <c r="AD4" s="7"/>
    </row>
    <row r="5" customFormat="false" ht="15" hidden="false" customHeight="false" outlineLevel="0" collapsed="false">
      <c r="A5" s="7"/>
      <c r="B5" s="7"/>
      <c r="C5" s="8"/>
      <c r="D5" s="9"/>
      <c r="E5" s="9"/>
      <c r="F5" s="9"/>
      <c r="G5" s="9"/>
      <c r="H5" s="9"/>
      <c r="I5" s="9"/>
      <c r="J5" s="9"/>
      <c r="K5" s="9"/>
      <c r="L5" s="10"/>
      <c r="M5" s="11"/>
      <c r="N5" s="11"/>
      <c r="O5" s="9"/>
      <c r="P5" s="9"/>
      <c r="Q5" s="9"/>
      <c r="R5" s="9"/>
      <c r="S5" s="9"/>
      <c r="T5" s="12"/>
      <c r="U5" s="12"/>
      <c r="V5" s="13"/>
      <c r="W5" s="8" t="s">
        <v>10</v>
      </c>
      <c r="X5" s="18" t="s">
        <v>6</v>
      </c>
      <c r="Y5" s="21"/>
      <c r="Z5" s="18" t="s">
        <v>11</v>
      </c>
      <c r="AA5" s="0"/>
      <c r="AB5" s="7"/>
      <c r="AC5" s="7"/>
      <c r="AD5" s="7"/>
    </row>
    <row r="6" customFormat="false" ht="15" hidden="false" customHeight="false" outlineLevel="0" collapsed="false">
      <c r="A6" s="7"/>
      <c r="B6" s="7"/>
      <c r="C6" s="8"/>
      <c r="D6" s="9"/>
      <c r="E6" s="9"/>
      <c r="F6" s="9"/>
      <c r="G6" s="9"/>
      <c r="H6" s="9"/>
      <c r="I6" s="9"/>
      <c r="J6" s="9"/>
      <c r="K6" s="9"/>
      <c r="L6" s="10"/>
      <c r="M6" s="11"/>
      <c r="N6" s="11"/>
      <c r="O6" s="9"/>
      <c r="P6" s="9"/>
      <c r="Q6" s="9"/>
      <c r="R6" s="9"/>
      <c r="S6" s="9"/>
      <c r="T6" s="12"/>
      <c r="U6" s="23"/>
      <c r="V6" s="13"/>
      <c r="W6" s="8" t="s">
        <v>12</v>
      </c>
      <c r="X6" s="18" t="str">
        <f aca="false">SUBSTITUTE(X5,"Skill_Name",X3)</f>
        <v>([^\n]*(Added|Parr)[^\n]*:?[\s\d]*)</v>
      </c>
      <c r="Y6" s="21"/>
      <c r="Z6" s="16" t="str">
        <f aca="false">SUBSTITUTE(Z5,"Search",Z3)</f>
        <v>[^\n]*(Whip|Claws)[^\n]*:?[\s\d]*</v>
      </c>
      <c r="AA6" s="7"/>
      <c r="AB6" s="7"/>
      <c r="AC6" s="7"/>
      <c r="AD6" s="7"/>
    </row>
    <row r="7" customFormat="false" ht="15.8" hidden="false" customHeight="false" outlineLevel="0" collapsed="false">
      <c r="A7" s="14"/>
      <c r="B7" s="14"/>
      <c r="C7" s="24"/>
      <c r="D7" s="25"/>
      <c r="E7" s="25"/>
      <c r="F7" s="25"/>
      <c r="G7" s="25" t="s">
        <v>13</v>
      </c>
      <c r="H7" s="25"/>
      <c r="I7" s="25"/>
      <c r="J7" s="25"/>
      <c r="K7" s="25"/>
      <c r="L7" s="25"/>
      <c r="M7" s="26"/>
      <c r="N7" s="26"/>
      <c r="O7" s="25"/>
      <c r="P7" s="25"/>
      <c r="Q7" s="25"/>
      <c r="R7" s="25"/>
      <c r="S7" s="25"/>
      <c r="T7" s="20" t="s">
        <v>14</v>
      </c>
      <c r="U7" s="27"/>
      <c r="V7" s="28"/>
      <c r="W7" s="28"/>
      <c r="X7" s="0"/>
      <c r="Y7" s="21"/>
      <c r="Z7" s="22"/>
      <c r="AA7" s="7"/>
      <c r="AB7" s="7"/>
      <c r="AC7" s="7"/>
      <c r="AD7" s="7"/>
    </row>
    <row r="8" customFormat="false" ht="29.85" hidden="false" customHeight="false" outlineLevel="0" collapsed="false">
      <c r="A8" s="23"/>
      <c r="B8" s="18" t="s">
        <v>15</v>
      </c>
      <c r="C8" s="18" t="s">
        <v>16</v>
      </c>
      <c r="D8" s="29" t="s">
        <v>17</v>
      </c>
      <c r="E8" s="29" t="s">
        <v>18</v>
      </c>
      <c r="F8" s="29" t="s">
        <v>19</v>
      </c>
      <c r="G8" s="29" t="s">
        <v>20</v>
      </c>
      <c r="H8" s="29" t="s">
        <v>21</v>
      </c>
      <c r="I8" s="29" t="s">
        <v>22</v>
      </c>
      <c r="J8" s="29" t="s">
        <v>23</v>
      </c>
      <c r="K8" s="29" t="s">
        <v>24</v>
      </c>
      <c r="L8" s="16" t="s">
        <v>25</v>
      </c>
      <c r="M8" s="16" t="s">
        <v>26</v>
      </c>
      <c r="N8" s="16" t="s">
        <v>27</v>
      </c>
      <c r="O8" s="29" t="s">
        <v>28</v>
      </c>
      <c r="P8" s="29" t="s">
        <v>29</v>
      </c>
      <c r="Q8" s="29" t="s">
        <v>30</v>
      </c>
      <c r="R8" s="29" t="s">
        <v>31</v>
      </c>
      <c r="S8" s="29" t="s">
        <v>32</v>
      </c>
      <c r="T8" s="23" t="s">
        <v>33</v>
      </c>
      <c r="U8" s="16" t="s">
        <v>34</v>
      </c>
      <c r="V8" s="30" t="s">
        <v>35</v>
      </c>
      <c r="W8" s="29" t="s">
        <v>36</v>
      </c>
      <c r="X8" s="31" t="s">
        <v>37</v>
      </c>
      <c r="Y8" s="21" t="s">
        <v>38</v>
      </c>
      <c r="Z8" s="23" t="s">
        <v>39</v>
      </c>
      <c r="AA8" s="16"/>
      <c r="AB8" s="16"/>
      <c r="AC8" s="16"/>
      <c r="AD8" s="16"/>
    </row>
    <row r="9" customFormat="false" ht="103.1" hidden="false" customHeight="true" outlineLevel="0" collapsed="false">
      <c r="A9" s="5"/>
      <c r="B9" s="5" t="n">
        <v>8</v>
      </c>
      <c r="C9" s="5" t="s">
        <v>40</v>
      </c>
      <c r="D9" s="32" t="s">
        <v>41</v>
      </c>
      <c r="E9" s="32" t="s">
        <v>42</v>
      </c>
      <c r="F9" s="32" t="s">
        <v>43</v>
      </c>
      <c r="G9" s="32" t="n">
        <v>85</v>
      </c>
      <c r="H9" s="32" t="n">
        <v>18</v>
      </c>
      <c r="I9" s="32" t="n">
        <v>14</v>
      </c>
      <c r="J9" s="32" t="n">
        <v>8</v>
      </c>
      <c r="K9" s="32" t="n">
        <v>2</v>
      </c>
      <c r="L9" s="33" t="s">
        <v>44</v>
      </c>
      <c r="M9" s="6" t="s">
        <v>45</v>
      </c>
      <c r="N9" s="6" t="s">
        <v>46</v>
      </c>
      <c r="O9" s="34" t="s">
        <v>47</v>
      </c>
      <c r="P9" s="32" t="s">
        <v>48</v>
      </c>
      <c r="Q9" s="32" t="n">
        <v>1</v>
      </c>
      <c r="R9" s="32" t="s">
        <v>49</v>
      </c>
      <c r="S9" s="32"/>
      <c r="T9" s="6" t="s">
        <v>50</v>
      </c>
      <c r="U9" s="6" t="s">
        <v>51</v>
      </c>
      <c r="V9" s="32" t="s">
        <v>52</v>
      </c>
      <c r="W9" s="32" t="s">
        <v>53</v>
      </c>
      <c r="X9" s="6" t="str">
        <f aca="false">_xlfn.IFNA( _xlfn.ORG.LIBREOFFICE.REGEX(T:T,Regex_skill,,"g"),"")</f>
        <v>Added Attack: 35 
</v>
      </c>
      <c r="Y9" s="5" t="n">
        <f aca="false">_xlfn.IFNA(_xlfn.NUMBERVALUE(_xlfn.ORG.LIBREOFFICE.REGEX(X9,"\d+")),"")</f>
        <v>35</v>
      </c>
      <c r="Z9" s="1" t="str">
        <f aca="false">_xlfn.IFNA( _xlfn.ORG.LIBREOFFICE.REGEX(INDIRECT(Ref_range),Regex_search),"")</f>
        <v>Whip
</v>
      </c>
    </row>
    <row r="10" customFormat="false" ht="117.15" hidden="false" customHeight="true" outlineLevel="0" collapsed="false">
      <c r="A10" s="5"/>
      <c r="B10" s="5" t="n">
        <v>9</v>
      </c>
      <c r="C10" s="5" t="s">
        <v>54</v>
      </c>
      <c r="D10" s="32" t="s">
        <v>41</v>
      </c>
      <c r="E10" s="32" t="s">
        <v>55</v>
      </c>
      <c r="F10" s="32" t="s">
        <v>43</v>
      </c>
      <c r="G10" s="32" t="n">
        <v>90</v>
      </c>
      <c r="H10" s="32" t="n">
        <v>23</v>
      </c>
      <c r="I10" s="32" t="n">
        <v>16</v>
      </c>
      <c r="J10" s="32" t="n">
        <v>5</v>
      </c>
      <c r="K10" s="32" t="n">
        <v>6</v>
      </c>
      <c r="L10" s="33" t="s">
        <v>56</v>
      </c>
      <c r="M10" s="6" t="s">
        <v>57</v>
      </c>
      <c r="N10" s="6" t="s">
        <v>58</v>
      </c>
      <c r="O10" s="34" t="s">
        <v>59</v>
      </c>
      <c r="P10" s="32" t="s">
        <v>48</v>
      </c>
      <c r="Q10" s="32" t="n">
        <v>2</v>
      </c>
      <c r="R10" s="32" t="s">
        <v>49</v>
      </c>
      <c r="S10" s="32"/>
      <c r="T10" s="6" t="s">
        <v>60</v>
      </c>
      <c r="U10" s="35" t="s">
        <v>61</v>
      </c>
      <c r="V10" s="32" t="s">
        <v>62</v>
      </c>
      <c r="W10" s="32" t="s">
        <v>63</v>
      </c>
      <c r="X10" s="6" t="str">
        <f aca="false">_xlfn.IFNA( _xlfn.ORG.LIBREOFFICE.REGEX(T:T,Regex_skill,,"g"),"")</f>
        <v>Added Attack: 35 
</v>
      </c>
      <c r="Y10" s="5" t="n">
        <f aca="false">_xlfn.IFNA(_xlfn.NUMBERVALUE(_xlfn.ORG.LIBREOFFICE.REGEX(X10,"\d+")),"")</f>
        <v>35</v>
      </c>
      <c r="Z10" s="1" t="str">
        <f aca="false">_xlfn.IFNA( _xlfn.ORG.LIBREOFFICE.REGEX(INDIRECT(Ref_range),Regex_search),"")</f>
        <v>Whip 
</v>
      </c>
    </row>
    <row r="11" customFormat="false" ht="117.15" hidden="false" customHeight="true" outlineLevel="0" collapsed="false">
      <c r="A11" s="5"/>
      <c r="B11" s="5" t="n">
        <v>10</v>
      </c>
      <c r="C11" s="5" t="s">
        <v>64</v>
      </c>
      <c r="D11" s="32" t="s">
        <v>41</v>
      </c>
      <c r="E11" s="32" t="s">
        <v>65</v>
      </c>
      <c r="F11" s="32" t="s">
        <v>43</v>
      </c>
      <c r="G11" s="32" t="n">
        <v>105</v>
      </c>
      <c r="H11" s="32" t="n">
        <v>36</v>
      </c>
      <c r="I11" s="32" t="n">
        <v>25</v>
      </c>
      <c r="J11" s="32" t="n">
        <v>15</v>
      </c>
      <c r="K11" s="32" t="n">
        <v>6</v>
      </c>
      <c r="L11" s="33" t="s">
        <v>66</v>
      </c>
      <c r="M11" s="6" t="s">
        <v>67</v>
      </c>
      <c r="N11" s="6" t="s">
        <v>68</v>
      </c>
      <c r="O11" s="34" t="s">
        <v>69</v>
      </c>
      <c r="P11" s="32" t="s">
        <v>70</v>
      </c>
      <c r="Q11" s="32" t="n">
        <v>4</v>
      </c>
      <c r="R11" s="32" t="s">
        <v>49</v>
      </c>
      <c r="S11" s="32"/>
      <c r="T11" s="6" t="s">
        <v>71</v>
      </c>
      <c r="U11" s="6" t="s">
        <v>72</v>
      </c>
      <c r="V11" s="32" t="s">
        <v>73</v>
      </c>
      <c r="W11" s="32" t="s">
        <v>74</v>
      </c>
      <c r="X11" s="6" t="str">
        <f aca="false">_xlfn.IFNA( _xlfn.ORG.LIBREOFFICE.REGEX(T:T,Regex_skill,,"g"),"")</f>
        <v>Added Attack: 50 
</v>
      </c>
      <c r="Y11" s="5" t="n">
        <f aca="false">_xlfn.IFNA(_xlfn.NUMBERVALUE(_xlfn.ORG.LIBREOFFICE.REGEX(X11,"\d+")),"")</f>
        <v>50</v>
      </c>
      <c r="Z11" s="1" t="str">
        <f aca="false">_xlfn.IFNA( _xlfn.ORG.LIBREOFFICE.REGEX(INDIRECT(Ref_range),Regex_search),"")</f>
        <v>Claws 
</v>
      </c>
    </row>
    <row r="12" customFormat="false" ht="89.05" hidden="false" customHeight="true" outlineLevel="0" collapsed="false">
      <c r="A12" s="5"/>
      <c r="B12" s="5" t="n">
        <v>11</v>
      </c>
      <c r="C12" s="5" t="s">
        <v>75</v>
      </c>
      <c r="D12" s="32" t="s">
        <v>41</v>
      </c>
      <c r="E12" s="32" t="s">
        <v>65</v>
      </c>
      <c r="F12" s="32" t="s">
        <v>43</v>
      </c>
      <c r="G12" s="32" t="n">
        <v>115</v>
      </c>
      <c r="H12" s="32" t="n">
        <v>90</v>
      </c>
      <c r="I12" s="32" t="n">
        <v>70</v>
      </c>
      <c r="J12" s="32" t="n">
        <v>18</v>
      </c>
      <c r="K12" s="32" t="n">
        <v>10</v>
      </c>
      <c r="L12" s="33" t="s">
        <v>76</v>
      </c>
      <c r="M12" s="6" t="s">
        <v>77</v>
      </c>
      <c r="N12" s="6" t="s">
        <v>78</v>
      </c>
      <c r="O12" s="34" t="s">
        <v>69</v>
      </c>
      <c r="P12" s="32" t="s">
        <v>79</v>
      </c>
      <c r="Q12" s="32" t="n">
        <v>16</v>
      </c>
      <c r="R12" s="32" t="s">
        <v>49</v>
      </c>
      <c r="S12" s="32"/>
      <c r="T12" s="6" t="s">
        <v>80</v>
      </c>
      <c r="U12" s="6" t="s">
        <v>81</v>
      </c>
      <c r="V12" s="32" t="s">
        <v>82</v>
      </c>
      <c r="W12" s="34" t="s">
        <v>83</v>
      </c>
      <c r="X12" s="6" t="str">
        <f aca="false">_xlfn.IFNA( _xlfn.ORG.LIBREOFFICE.REGEX(T:T,Regex_skill,,"g"),"")</f>
        <v/>
      </c>
      <c r="Y12" s="5" t="str">
        <f aca="false">_xlfn.IFNA(_xlfn.NUMBERVALUE(_xlfn.ORG.LIBREOFFICE.REGEX(X12,"\d+")),"")</f>
        <v/>
      </c>
      <c r="Z12" s="1" t="str">
        <f aca="false">_xlfn.IFNA( _xlfn.ORG.LIBREOFFICE.REGEX(INDIRECT(Ref_range),Regex_search),"")</f>
        <v>Claws 
</v>
      </c>
    </row>
    <row r="13" customFormat="false" ht="117.15" hidden="false" customHeight="true" outlineLevel="0" collapsed="false">
      <c r="A13" s="5"/>
      <c r="B13" s="5" t="n">
        <v>12</v>
      </c>
      <c r="C13" s="5" t="s">
        <v>84</v>
      </c>
      <c r="D13" s="32" t="s">
        <v>41</v>
      </c>
      <c r="E13" s="32" t="s">
        <v>85</v>
      </c>
      <c r="F13" s="32" t="s">
        <v>86</v>
      </c>
      <c r="G13" s="32" t="n">
        <v>95</v>
      </c>
      <c r="H13" s="32" t="n">
        <v>25</v>
      </c>
      <c r="I13" s="32" t="n">
        <v>27</v>
      </c>
      <c r="J13" s="32" t="n">
        <v>16</v>
      </c>
      <c r="K13" s="32" t="n">
        <v>8</v>
      </c>
      <c r="L13" s="33" t="s">
        <v>87</v>
      </c>
      <c r="M13" s="6" t="s">
        <v>88</v>
      </c>
      <c r="N13" s="6" t="s">
        <v>89</v>
      </c>
      <c r="O13" s="34" t="s">
        <v>59</v>
      </c>
      <c r="P13" s="32" t="s">
        <v>90</v>
      </c>
      <c r="Q13" s="32" t="n">
        <v>3</v>
      </c>
      <c r="R13" s="32" t="s">
        <v>49</v>
      </c>
      <c r="S13" s="32"/>
      <c r="T13" s="6" t="s">
        <v>91</v>
      </c>
      <c r="U13" s="6" t="s">
        <v>92</v>
      </c>
      <c r="V13" s="32" t="s">
        <v>62</v>
      </c>
      <c r="W13" s="32" t="s">
        <v>93</v>
      </c>
      <c r="X13" s="6" t="str">
        <f aca="false">_xlfn.IFNA( _xlfn.ORG.LIBREOFFICE.REGEX(T:T,Regex_skill,,"g"),"")</f>
        <v/>
      </c>
      <c r="Y13" s="5" t="str">
        <f aca="false">_xlfn.IFNA(_xlfn.NUMBERVALUE(_xlfn.ORG.LIBREOFFICE.REGEX(X13,"\d+")),"")</f>
        <v/>
      </c>
      <c r="Z13" s="1" t="str">
        <f aca="false">_xlfn.IFNA( _xlfn.ORG.LIBREOFFICE.REGEX(INDIRECT(Ref_range),Regex_search),"")</f>
        <v>Whip 
</v>
      </c>
    </row>
    <row r="14" customFormat="false" ht="117.15" hidden="false" customHeight="true" outlineLevel="0" collapsed="false">
      <c r="A14" s="5"/>
      <c r="B14" s="5" t="n">
        <v>13</v>
      </c>
      <c r="C14" s="5" t="s">
        <v>94</v>
      </c>
      <c r="D14" s="32" t="s">
        <v>41</v>
      </c>
      <c r="E14" s="34" t="s">
        <v>65</v>
      </c>
      <c r="F14" s="32" t="s">
        <v>86</v>
      </c>
      <c r="G14" s="32" t="n">
        <v>105</v>
      </c>
      <c r="H14" s="32" t="n">
        <v>58</v>
      </c>
      <c r="I14" s="32" t="n">
        <v>30</v>
      </c>
      <c r="J14" s="32" t="n">
        <v>36</v>
      </c>
      <c r="K14" s="32" t="n">
        <v>2</v>
      </c>
      <c r="L14" s="33" t="s">
        <v>95</v>
      </c>
      <c r="M14" s="6" t="s">
        <v>96</v>
      </c>
      <c r="N14" s="6" t="s">
        <v>97</v>
      </c>
      <c r="O14" s="34" t="s">
        <v>69</v>
      </c>
      <c r="P14" s="34" t="s">
        <v>79</v>
      </c>
      <c r="Q14" s="34" t="n">
        <v>6</v>
      </c>
      <c r="R14" s="34" t="s">
        <v>49</v>
      </c>
      <c r="S14" s="32"/>
      <c r="T14" s="6" t="s">
        <v>98</v>
      </c>
      <c r="U14" s="6" t="s">
        <v>99</v>
      </c>
      <c r="V14" s="34" t="s">
        <v>100</v>
      </c>
      <c r="W14" s="32" t="s">
        <v>101</v>
      </c>
      <c r="X14" s="6" t="str">
        <f aca="false">_xlfn.IFNA( _xlfn.ORG.LIBREOFFICE.REGEX(T:T,Regex_skill,,"g"),"")</f>
        <v/>
      </c>
      <c r="Y14" s="5" t="str">
        <f aca="false">_xlfn.IFNA(_xlfn.NUMBERVALUE(_xlfn.ORG.LIBREOFFICE.REGEX(X14,"\d+")),"")</f>
        <v/>
      </c>
      <c r="Z14" s="1" t="str">
        <f aca="false">_xlfn.IFNA( _xlfn.ORG.LIBREOFFICE.REGEX(INDIRECT(Ref_range),Regex_search),"")</f>
        <v>Claws 
</v>
      </c>
    </row>
    <row r="15" customFormat="false" ht="117.15" hidden="false" customHeight="true" outlineLevel="0" collapsed="false">
      <c r="A15" s="5"/>
      <c r="B15" s="5" t="n">
        <v>14</v>
      </c>
      <c r="C15" s="5" t="s">
        <v>102</v>
      </c>
      <c r="D15" s="32" t="s">
        <v>41</v>
      </c>
      <c r="E15" s="32" t="s">
        <v>85</v>
      </c>
      <c r="F15" s="32" t="s">
        <v>86</v>
      </c>
      <c r="G15" s="32" t="n">
        <v>110</v>
      </c>
      <c r="H15" s="32" t="n">
        <v>50</v>
      </c>
      <c r="I15" s="32" t="n">
        <v>42</v>
      </c>
      <c r="J15" s="32" t="n">
        <v>57</v>
      </c>
      <c r="K15" s="32" t="n">
        <v>10</v>
      </c>
      <c r="L15" s="33" t="s">
        <v>103</v>
      </c>
      <c r="M15" s="6" t="s">
        <v>104</v>
      </c>
      <c r="N15" s="6" t="s">
        <v>105</v>
      </c>
      <c r="O15" s="34" t="s">
        <v>69</v>
      </c>
      <c r="P15" s="32" t="s">
        <v>70</v>
      </c>
      <c r="Q15" s="32" t="n">
        <v>8</v>
      </c>
      <c r="R15" s="32" t="s">
        <v>49</v>
      </c>
      <c r="S15" s="32"/>
      <c r="T15" s="6" t="s">
        <v>106</v>
      </c>
      <c r="U15" s="6" t="s">
        <v>107</v>
      </c>
      <c r="V15" s="32" t="s">
        <v>108</v>
      </c>
      <c r="W15" s="32" t="s">
        <v>109</v>
      </c>
      <c r="X15" s="6" t="str">
        <f aca="false">_xlfn.IFNA( _xlfn.ORG.LIBREOFFICE.REGEX(T:T,Regex_skill,,"g"),"")</f>
        <v>Added Attack: 120 
</v>
      </c>
      <c r="Y15" s="5" t="n">
        <f aca="false">_xlfn.IFNA(_xlfn.NUMBERVALUE(_xlfn.ORG.LIBREOFFICE.REGEX(X15,"\d+")),"")</f>
        <v>120</v>
      </c>
      <c r="Z15" s="1" t="str">
        <f aca="false">_xlfn.IFNA( _xlfn.ORG.LIBREOFFICE.REGEX(INDIRECT(Ref_range),Regex_search),"")</f>
        <v>Claws 
</v>
      </c>
    </row>
    <row r="16" customFormat="false" ht="89.05" hidden="false" customHeight="true" outlineLevel="0" collapsed="false">
      <c r="A16" s="5"/>
      <c r="B16" s="5" t="n">
        <v>15</v>
      </c>
      <c r="C16" s="5" t="s">
        <v>110</v>
      </c>
      <c r="D16" s="32" t="s">
        <v>41</v>
      </c>
      <c r="E16" s="32" t="s">
        <v>42</v>
      </c>
      <c r="F16" s="32" t="s">
        <v>86</v>
      </c>
      <c r="G16" s="32" t="n">
        <v>150</v>
      </c>
      <c r="H16" s="32" t="n">
        <v>140</v>
      </c>
      <c r="I16" s="32" t="n">
        <v>95</v>
      </c>
      <c r="J16" s="32" t="n">
        <v>6</v>
      </c>
      <c r="K16" s="32" t="n">
        <v>10</v>
      </c>
      <c r="L16" s="33" t="s">
        <v>111</v>
      </c>
      <c r="M16" s="6" t="s">
        <v>112</v>
      </c>
      <c r="N16" s="6" t="s">
        <v>113</v>
      </c>
      <c r="O16" s="34" t="s">
        <v>47</v>
      </c>
      <c r="P16" s="32" t="s">
        <v>114</v>
      </c>
      <c r="Q16" s="32" t="n">
        <v>18</v>
      </c>
      <c r="R16" s="32" t="s">
        <v>49</v>
      </c>
      <c r="S16" s="32" t="s">
        <v>115</v>
      </c>
      <c r="T16" s="6" t="s">
        <v>116</v>
      </c>
      <c r="U16" s="6" t="s">
        <v>117</v>
      </c>
      <c r="V16" s="32" t="s">
        <v>118</v>
      </c>
      <c r="W16" s="34" t="s">
        <v>119</v>
      </c>
      <c r="X16" s="6" t="str">
        <f aca="false">_xlfn.IFNA( _xlfn.ORG.LIBREOFFICE.REGEX(T:T,Regex_skill,,"g"),"")</f>
        <v/>
      </c>
      <c r="Y16" s="5" t="str">
        <f aca="false">_xlfn.IFNA(_xlfn.NUMBERVALUE(_xlfn.ORG.LIBREOFFICE.REGEX(X16,"\d+")),"")</f>
        <v/>
      </c>
      <c r="Z16" s="1" t="str">
        <f aca="false">_xlfn.IFNA( _xlfn.ORG.LIBREOFFICE.REGEX(INDIRECT(Ref_range),Regex_search),"")</f>
        <v>Whip
</v>
      </c>
    </row>
    <row r="17" customFormat="false" ht="103.1" hidden="false" customHeight="true" outlineLevel="0" collapsed="false">
      <c r="A17" s="5"/>
      <c r="B17" s="5" t="n">
        <v>16</v>
      </c>
      <c r="C17" s="5" t="s">
        <v>120</v>
      </c>
      <c r="D17" s="32" t="s">
        <v>41</v>
      </c>
      <c r="E17" s="32" t="s">
        <v>121</v>
      </c>
      <c r="F17" s="32" t="s">
        <v>122</v>
      </c>
      <c r="G17" s="32" t="n">
        <v>90</v>
      </c>
      <c r="H17" s="32" t="n">
        <v>24</v>
      </c>
      <c r="I17" s="32" t="n">
        <v>13</v>
      </c>
      <c r="J17" s="32" t="n">
        <v>12</v>
      </c>
      <c r="K17" s="32" t="n">
        <v>1</v>
      </c>
      <c r="L17" s="33" t="s">
        <v>123</v>
      </c>
      <c r="M17" s="6" t="s">
        <v>124</v>
      </c>
      <c r="N17" s="6" t="s">
        <v>125</v>
      </c>
      <c r="O17" s="34" t="s">
        <v>69</v>
      </c>
      <c r="P17" s="32" t="s">
        <v>90</v>
      </c>
      <c r="Q17" s="32" t="n">
        <v>3</v>
      </c>
      <c r="R17" s="32" t="s">
        <v>49</v>
      </c>
      <c r="S17" s="32"/>
      <c r="T17" s="6" t="s">
        <v>126</v>
      </c>
      <c r="U17" s="6" t="s">
        <v>127</v>
      </c>
      <c r="V17" s="32" t="s">
        <v>128</v>
      </c>
      <c r="W17" s="32" t="s">
        <v>129</v>
      </c>
      <c r="X17" s="6" t="str">
        <f aca="false">_xlfn.IFNA( _xlfn.ORG.LIBREOFFICE.REGEX(T:T,Regex_skill,,"g"),"")</f>
        <v/>
      </c>
      <c r="Y17" s="5" t="str">
        <f aca="false">_xlfn.IFNA(_xlfn.NUMBERVALUE(_xlfn.ORG.LIBREOFFICE.REGEX(X17,"\d+")),"")</f>
        <v/>
      </c>
      <c r="Z17" s="1" t="str">
        <f aca="false">_xlfn.IFNA( _xlfn.ORG.LIBREOFFICE.REGEX(INDIRECT(Ref_range),Regex_search),"")</f>
        <v>Claws 
</v>
      </c>
    </row>
    <row r="18" customFormat="false" ht="103.1" hidden="false" customHeight="true" outlineLevel="0" collapsed="false">
      <c r="A18" s="5"/>
      <c r="B18" s="5" t="n">
        <v>17</v>
      </c>
      <c r="C18" s="5" t="s">
        <v>130</v>
      </c>
      <c r="D18" s="32" t="s">
        <v>41</v>
      </c>
      <c r="E18" s="32" t="s">
        <v>85</v>
      </c>
      <c r="F18" s="32" t="s">
        <v>122</v>
      </c>
      <c r="G18" s="32" t="n">
        <v>100</v>
      </c>
      <c r="H18" s="32" t="n">
        <v>32</v>
      </c>
      <c r="I18" s="32" t="n">
        <v>24</v>
      </c>
      <c r="J18" s="32" t="n">
        <v>52</v>
      </c>
      <c r="K18" s="32" t="n">
        <v>2</v>
      </c>
      <c r="L18" s="33" t="s">
        <v>131</v>
      </c>
      <c r="M18" s="6" t="s">
        <v>132</v>
      </c>
      <c r="N18" s="6" t="s">
        <v>133</v>
      </c>
      <c r="O18" s="34" t="s">
        <v>69</v>
      </c>
      <c r="P18" s="32" t="s">
        <v>70</v>
      </c>
      <c r="Q18" s="32" t="n">
        <v>4</v>
      </c>
      <c r="R18" s="32" t="s">
        <v>49</v>
      </c>
      <c r="S18" s="32" t="s">
        <v>134</v>
      </c>
      <c r="T18" s="6" t="s">
        <v>135</v>
      </c>
      <c r="U18" s="6" t="s">
        <v>136</v>
      </c>
      <c r="V18" s="32" t="s">
        <v>137</v>
      </c>
      <c r="W18" s="32" t="s">
        <v>138</v>
      </c>
      <c r="X18" s="6" t="str">
        <f aca="false">_xlfn.IFNA( _xlfn.ORG.LIBREOFFICE.REGEX(T:T,Regex_skill,,"g"),"")</f>
        <v/>
      </c>
      <c r="Y18" s="5" t="str">
        <f aca="false">_xlfn.IFNA(_xlfn.NUMBERVALUE(_xlfn.ORG.LIBREOFFICE.REGEX(X18,"\d+")),"")</f>
        <v/>
      </c>
      <c r="Z18" s="1" t="str">
        <f aca="false">_xlfn.IFNA( _xlfn.ORG.LIBREOFFICE.REGEX(INDIRECT(Ref_range),Regex_search),"")</f>
        <v>Claws 
</v>
      </c>
    </row>
    <row r="19" customFormat="false" ht="103.1" hidden="false" customHeight="true" outlineLevel="0" collapsed="false">
      <c r="A19" s="5"/>
      <c r="B19" s="5" t="n">
        <v>18</v>
      </c>
      <c r="C19" s="5" t="s">
        <v>139</v>
      </c>
      <c r="D19" s="32" t="s">
        <v>41</v>
      </c>
      <c r="E19" s="32" t="s">
        <v>55</v>
      </c>
      <c r="F19" s="32" t="s">
        <v>140</v>
      </c>
      <c r="G19" s="32" t="n">
        <v>95</v>
      </c>
      <c r="H19" s="32" t="n">
        <v>12</v>
      </c>
      <c r="I19" s="32" t="n">
        <v>20</v>
      </c>
      <c r="J19" s="32" t="n">
        <v>23</v>
      </c>
      <c r="K19" s="32" t="n">
        <v>12</v>
      </c>
      <c r="L19" s="33" t="s">
        <v>141</v>
      </c>
      <c r="M19" s="6" t="s">
        <v>142</v>
      </c>
      <c r="N19" s="6" t="s">
        <v>143</v>
      </c>
      <c r="O19" s="34" t="s">
        <v>59</v>
      </c>
      <c r="P19" s="32" t="s">
        <v>48</v>
      </c>
      <c r="Q19" s="32" t="n">
        <v>3</v>
      </c>
      <c r="R19" s="32" t="s">
        <v>49</v>
      </c>
      <c r="S19" s="32"/>
      <c r="T19" s="6" t="s">
        <v>144</v>
      </c>
      <c r="U19" s="6" t="s">
        <v>145</v>
      </c>
      <c r="V19" s="32" t="s">
        <v>73</v>
      </c>
      <c r="W19" s="32" t="s">
        <v>146</v>
      </c>
      <c r="X19" s="6" t="str">
        <f aca="false">_xlfn.IFNA( _xlfn.ORG.LIBREOFFICE.REGEX(T:T,Regex_skill,,"g"),"")</f>
        <v/>
      </c>
      <c r="Y19" s="5" t="str">
        <f aca="false">_xlfn.IFNA(_xlfn.NUMBERVALUE(_xlfn.ORG.LIBREOFFICE.REGEX(X19,"\d+")),"")</f>
        <v/>
      </c>
      <c r="Z19" s="1" t="str">
        <f aca="false">_xlfn.IFNA( _xlfn.ORG.LIBREOFFICE.REGEX(INDIRECT(Ref_range),Regex_search),"")</f>
        <v>Whip 
</v>
      </c>
    </row>
    <row r="20" customFormat="false" ht="60.95" hidden="false" customHeight="true" outlineLevel="0" collapsed="false">
      <c r="A20" s="5"/>
      <c r="B20" s="5" t="n">
        <v>19</v>
      </c>
      <c r="C20" s="5" t="s">
        <v>147</v>
      </c>
      <c r="D20" s="32" t="s">
        <v>41</v>
      </c>
      <c r="E20" s="32" t="s">
        <v>55</v>
      </c>
      <c r="F20" s="32" t="s">
        <v>148</v>
      </c>
      <c r="G20" s="32" t="n">
        <v>100</v>
      </c>
      <c r="H20" s="32" t="n">
        <v>13</v>
      </c>
      <c r="I20" s="32" t="n">
        <v>36</v>
      </c>
      <c r="J20" s="32" t="n">
        <v>2</v>
      </c>
      <c r="K20" s="32" t="n">
        <v>5</v>
      </c>
      <c r="L20" s="33" t="s">
        <v>149</v>
      </c>
      <c r="M20" s="6" t="s">
        <v>150</v>
      </c>
      <c r="N20" s="6" t="s">
        <v>151</v>
      </c>
      <c r="O20" s="34" t="s">
        <v>152</v>
      </c>
      <c r="P20" s="32" t="s">
        <v>48</v>
      </c>
      <c r="Q20" s="32" t="n">
        <v>4</v>
      </c>
      <c r="R20" s="32" t="s">
        <v>49</v>
      </c>
      <c r="S20" s="32"/>
      <c r="T20" s="6" t="s">
        <v>153</v>
      </c>
      <c r="U20" s="6" t="s">
        <v>154</v>
      </c>
      <c r="V20" s="32" t="s">
        <v>100</v>
      </c>
      <c r="W20" s="32" t="s">
        <v>155</v>
      </c>
      <c r="X20" s="6" t="str">
        <f aca="false">_xlfn.IFNA( _xlfn.ORG.LIBREOFFICE.REGEX(T:T,Regex_skill,,"g"),"")</f>
        <v/>
      </c>
      <c r="Y20" s="5" t="str">
        <f aca="false">_xlfn.IFNA(_xlfn.NUMBERVALUE(_xlfn.ORG.LIBREOFFICE.REGEX(X20,"\d+")),"")</f>
        <v/>
      </c>
      <c r="Z20" s="1" t="str">
        <f aca="false">_xlfn.IFNA( _xlfn.ORG.LIBREOFFICE.REGEX(INDIRECT(Ref_range),Regex_search),"")</f>
        <v/>
      </c>
    </row>
    <row r="21" customFormat="false" ht="117.15" hidden="false" customHeight="true" outlineLevel="0" collapsed="false">
      <c r="A21" s="5"/>
      <c r="B21" s="5" t="n">
        <v>20</v>
      </c>
      <c r="C21" s="5" t="s">
        <v>156</v>
      </c>
      <c r="D21" s="32" t="s">
        <v>41</v>
      </c>
      <c r="E21" s="32" t="s">
        <v>85</v>
      </c>
      <c r="F21" s="32" t="s">
        <v>148</v>
      </c>
      <c r="G21" s="32" t="n">
        <v>105</v>
      </c>
      <c r="H21" s="32" t="n">
        <v>24</v>
      </c>
      <c r="I21" s="32" t="n">
        <v>60</v>
      </c>
      <c r="J21" s="32" t="n">
        <v>15</v>
      </c>
      <c r="K21" s="32" t="n">
        <v>18</v>
      </c>
      <c r="L21" s="33" t="s">
        <v>157</v>
      </c>
      <c r="M21" s="6" t="s">
        <v>158</v>
      </c>
      <c r="N21" s="6" t="s">
        <v>159</v>
      </c>
      <c r="O21" s="34" t="s">
        <v>160</v>
      </c>
      <c r="P21" s="32" t="s">
        <v>79</v>
      </c>
      <c r="Q21" s="32" t="n">
        <v>6</v>
      </c>
      <c r="R21" s="32" t="s">
        <v>49</v>
      </c>
      <c r="S21" s="32"/>
      <c r="T21" s="6" t="s">
        <v>161</v>
      </c>
      <c r="U21" s="6" t="s">
        <v>162</v>
      </c>
      <c r="V21" s="32" t="s">
        <v>73</v>
      </c>
      <c r="W21" s="32" t="s">
        <v>163</v>
      </c>
      <c r="X21" s="6" t="str">
        <f aca="false">_xlfn.IFNA( _xlfn.ORG.LIBREOFFICE.REGEX(T:T,Regex_skill,,"g"),"")</f>
        <v/>
      </c>
      <c r="Y21" s="5" t="str">
        <f aca="false">_xlfn.IFNA(_xlfn.NUMBERVALUE(_xlfn.ORG.LIBREOFFICE.REGEX(X21,"\d+")),"")</f>
        <v/>
      </c>
      <c r="Z21" s="1" t="str">
        <f aca="false">_xlfn.IFNA( _xlfn.ORG.LIBREOFFICE.REGEX(INDIRECT(Ref_range),Regex_search),"")</f>
        <v>Whip 
</v>
      </c>
    </row>
    <row r="22" customFormat="false" ht="89.05" hidden="false" customHeight="true" outlineLevel="0" collapsed="false">
      <c r="A22" s="5"/>
      <c r="B22" s="5" t="n">
        <v>21</v>
      </c>
      <c r="C22" s="5" t="s">
        <v>164</v>
      </c>
      <c r="D22" s="32" t="s">
        <v>41</v>
      </c>
      <c r="E22" s="32" t="s">
        <v>55</v>
      </c>
      <c r="F22" s="32" t="s">
        <v>148</v>
      </c>
      <c r="G22" s="32" t="n">
        <v>110</v>
      </c>
      <c r="H22" s="32" t="n">
        <v>20</v>
      </c>
      <c r="I22" s="32" t="n">
        <v>54</v>
      </c>
      <c r="J22" s="32" t="n">
        <v>4</v>
      </c>
      <c r="K22" s="32" t="n">
        <v>12</v>
      </c>
      <c r="L22" s="33" t="s">
        <v>165</v>
      </c>
      <c r="M22" s="6" t="s">
        <v>166</v>
      </c>
      <c r="N22" s="6" t="s">
        <v>167</v>
      </c>
      <c r="O22" s="34" t="s">
        <v>152</v>
      </c>
      <c r="P22" s="32" t="s">
        <v>90</v>
      </c>
      <c r="Q22" s="32" t="n">
        <v>7</v>
      </c>
      <c r="R22" s="32" t="s">
        <v>49</v>
      </c>
      <c r="S22" s="32"/>
      <c r="T22" s="6" t="s">
        <v>168</v>
      </c>
      <c r="U22" s="6" t="s">
        <v>169</v>
      </c>
      <c r="V22" s="32" t="s">
        <v>170</v>
      </c>
      <c r="W22" s="32" t="s">
        <v>171</v>
      </c>
      <c r="X22" s="6" t="str">
        <f aca="false">_xlfn.IFNA( _xlfn.ORG.LIBREOFFICE.REGEX(T:T,Regex_skill,,"g"),"")</f>
        <v/>
      </c>
      <c r="Y22" s="5" t="str">
        <f aca="false">_xlfn.IFNA(_xlfn.NUMBERVALUE(_xlfn.ORG.LIBREOFFICE.REGEX(X22,"\d+")),"")</f>
        <v/>
      </c>
      <c r="Z22" s="1" t="str">
        <f aca="false">_xlfn.IFNA( _xlfn.ORG.LIBREOFFICE.REGEX(INDIRECT(Ref_range),Regex_search),"")</f>
        <v/>
      </c>
    </row>
    <row r="23" customFormat="false" ht="103.1" hidden="false" customHeight="true" outlineLevel="0" collapsed="false">
      <c r="A23" s="5"/>
      <c r="B23" s="5" t="n">
        <v>22</v>
      </c>
      <c r="C23" s="5" t="s">
        <v>172</v>
      </c>
      <c r="D23" s="32" t="s">
        <v>41</v>
      </c>
      <c r="E23" s="32" t="s">
        <v>55</v>
      </c>
      <c r="F23" s="32" t="s">
        <v>148</v>
      </c>
      <c r="G23" s="32" t="n">
        <v>105</v>
      </c>
      <c r="H23" s="32" t="n">
        <v>37</v>
      </c>
      <c r="I23" s="32" t="n">
        <v>75</v>
      </c>
      <c r="J23" s="32" t="n">
        <v>2</v>
      </c>
      <c r="K23" s="32" t="n">
        <v>8</v>
      </c>
      <c r="L23" s="33" t="s">
        <v>173</v>
      </c>
      <c r="M23" s="6" t="s">
        <v>174</v>
      </c>
      <c r="N23" s="6" t="s">
        <v>175</v>
      </c>
      <c r="O23" s="34" t="s">
        <v>176</v>
      </c>
      <c r="P23" s="32" t="s">
        <v>79</v>
      </c>
      <c r="Q23" s="32" t="n">
        <v>8</v>
      </c>
      <c r="R23" s="32" t="s">
        <v>49</v>
      </c>
      <c r="S23" s="32"/>
      <c r="T23" s="6" t="s">
        <v>177</v>
      </c>
      <c r="U23" s="6" t="s">
        <v>178</v>
      </c>
      <c r="V23" s="32" t="s">
        <v>179</v>
      </c>
      <c r="W23" s="32" t="s">
        <v>180</v>
      </c>
      <c r="X23" s="6" t="str">
        <f aca="false">_xlfn.IFNA( _xlfn.ORG.LIBREOFFICE.REGEX(T:T,Regex_skill,,"g"),"")</f>
        <v>Parry: 45 
</v>
      </c>
      <c r="Y23" s="5" t="n">
        <f aca="false">_xlfn.IFNA(_xlfn.NUMBERVALUE(_xlfn.ORG.LIBREOFFICE.REGEX(X23,"\d+")),"")</f>
        <v>45</v>
      </c>
      <c r="Z23" s="1" t="str">
        <f aca="false">_xlfn.IFNA( _xlfn.ORG.LIBREOFFICE.REGEX(INDIRECT(Ref_range),Regex_search),"")</f>
        <v/>
      </c>
    </row>
    <row r="24" customFormat="false" ht="117.15" hidden="false" customHeight="true" outlineLevel="0" collapsed="false">
      <c r="A24" s="5"/>
      <c r="B24" s="5" t="n">
        <v>23</v>
      </c>
      <c r="C24" s="5" t="s">
        <v>181</v>
      </c>
      <c r="D24" s="32" t="s">
        <v>41</v>
      </c>
      <c r="E24" s="32" t="s">
        <v>121</v>
      </c>
      <c r="F24" s="32" t="s">
        <v>148</v>
      </c>
      <c r="G24" s="32" t="n">
        <v>120</v>
      </c>
      <c r="H24" s="32" t="n">
        <v>65</v>
      </c>
      <c r="I24" s="32" t="n">
        <v>100</v>
      </c>
      <c r="J24" s="32" t="n">
        <v>6</v>
      </c>
      <c r="K24" s="32" t="n">
        <v>1</v>
      </c>
      <c r="L24" s="33" t="s">
        <v>182</v>
      </c>
      <c r="M24" s="6" t="s">
        <v>183</v>
      </c>
      <c r="N24" s="6" t="s">
        <v>184</v>
      </c>
      <c r="O24" s="34" t="s">
        <v>185</v>
      </c>
      <c r="P24" s="32" t="s">
        <v>186</v>
      </c>
      <c r="Q24" s="32" t="n">
        <v>10</v>
      </c>
      <c r="R24" s="32" t="s">
        <v>49</v>
      </c>
      <c r="S24" s="32"/>
      <c r="T24" s="6" t="s">
        <v>187</v>
      </c>
      <c r="U24" s="6" t="s">
        <v>188</v>
      </c>
      <c r="V24" s="32" t="s">
        <v>189</v>
      </c>
      <c r="W24" s="32" t="s">
        <v>190</v>
      </c>
      <c r="X24" s="6" t="str">
        <f aca="false">_xlfn.IFNA( _xlfn.ORG.LIBREOFFICE.REGEX(T:T,Regex_skill,,"g"),"")</f>
        <v/>
      </c>
      <c r="Y24" s="5" t="str">
        <f aca="false">_xlfn.IFNA(_xlfn.NUMBERVALUE(_xlfn.ORG.LIBREOFFICE.REGEX(X24,"\d+")),"")</f>
        <v/>
      </c>
      <c r="Z24" s="1" t="str">
        <f aca="false">_xlfn.IFNA( _xlfn.ORG.LIBREOFFICE.REGEX(INDIRECT(Ref_range),Regex_search),"")</f>
        <v>Whip 
</v>
      </c>
    </row>
    <row r="25" customFormat="false" ht="117.15" hidden="false" customHeight="true" outlineLevel="0" collapsed="false">
      <c r="A25" s="5"/>
      <c r="B25" s="5" t="n">
        <v>24</v>
      </c>
      <c r="C25" s="5" t="s">
        <v>191</v>
      </c>
      <c r="D25" s="32" t="s">
        <v>41</v>
      </c>
      <c r="E25" s="32" t="s">
        <v>42</v>
      </c>
      <c r="F25" s="32" t="s">
        <v>148</v>
      </c>
      <c r="G25" s="32" t="n">
        <v>115</v>
      </c>
      <c r="H25" s="32" t="n">
        <v>52</v>
      </c>
      <c r="I25" s="32" t="n">
        <v>90</v>
      </c>
      <c r="J25" s="32" t="n">
        <v>10</v>
      </c>
      <c r="K25" s="32" t="n">
        <v>12</v>
      </c>
      <c r="L25" s="33" t="s">
        <v>192</v>
      </c>
      <c r="M25" s="6" t="s">
        <v>193</v>
      </c>
      <c r="N25" s="6" t="s">
        <v>194</v>
      </c>
      <c r="O25" s="34" t="s">
        <v>69</v>
      </c>
      <c r="P25" s="32" t="s">
        <v>79</v>
      </c>
      <c r="Q25" s="32" t="n">
        <v>14</v>
      </c>
      <c r="R25" s="32" t="s">
        <v>49</v>
      </c>
      <c r="S25" s="32"/>
      <c r="T25" s="6" t="s">
        <v>195</v>
      </c>
      <c r="U25" s="6" t="s">
        <v>196</v>
      </c>
      <c r="V25" s="32" t="s">
        <v>197</v>
      </c>
      <c r="W25" s="34" t="s">
        <v>198</v>
      </c>
      <c r="X25" s="6" t="str">
        <f aca="false">_xlfn.IFNA( _xlfn.ORG.LIBREOFFICE.REGEX(T:T,Regex_skill,,"g"),"")</f>
        <v/>
      </c>
      <c r="Y25" s="5" t="str">
        <f aca="false">_xlfn.IFNA(_xlfn.NUMBERVALUE(_xlfn.ORG.LIBREOFFICE.REGEX(X25,"\d+")),"")</f>
        <v/>
      </c>
      <c r="Z25" s="1" t="str">
        <f aca="false">_xlfn.IFNA( _xlfn.ORG.LIBREOFFICE.REGEX(INDIRECT(Ref_range),Regex_search),"")</f>
        <v>Claws 
</v>
      </c>
    </row>
    <row r="26" customFormat="false" ht="89.05" hidden="false" customHeight="true" outlineLevel="0" collapsed="false">
      <c r="A26" s="5"/>
      <c r="B26" s="5" t="n">
        <v>25</v>
      </c>
      <c r="C26" s="5" t="s">
        <v>115</v>
      </c>
      <c r="D26" s="32" t="s">
        <v>41</v>
      </c>
      <c r="E26" s="32" t="s">
        <v>199</v>
      </c>
      <c r="F26" s="32" t="s">
        <v>148</v>
      </c>
      <c r="G26" s="32" t="n">
        <v>150</v>
      </c>
      <c r="H26" s="32" t="n">
        <v>95</v>
      </c>
      <c r="I26" s="32" t="n">
        <v>140</v>
      </c>
      <c r="J26" s="32" t="n">
        <v>12</v>
      </c>
      <c r="K26" s="32" t="n">
        <v>10</v>
      </c>
      <c r="L26" s="33" t="s">
        <v>200</v>
      </c>
      <c r="M26" s="6" t="s">
        <v>201</v>
      </c>
      <c r="N26" s="6" t="s">
        <v>202</v>
      </c>
      <c r="O26" s="34" t="s">
        <v>203</v>
      </c>
      <c r="P26" s="32" t="s">
        <v>114</v>
      </c>
      <c r="Q26" s="32" t="n">
        <v>18</v>
      </c>
      <c r="R26" s="32" t="s">
        <v>49</v>
      </c>
      <c r="S26" s="32" t="s">
        <v>110</v>
      </c>
      <c r="T26" s="6" t="s">
        <v>204</v>
      </c>
      <c r="U26" s="6" t="s">
        <v>205</v>
      </c>
      <c r="V26" s="32" t="s">
        <v>118</v>
      </c>
      <c r="W26" s="34" t="s">
        <v>206</v>
      </c>
      <c r="X26" s="6" t="str">
        <f aca="false">_xlfn.IFNA( _xlfn.ORG.LIBREOFFICE.REGEX(T:T,Regex_skill,,"g"),"")</f>
        <v/>
      </c>
      <c r="Y26" s="5" t="str">
        <f aca="false">_xlfn.IFNA(_xlfn.NUMBERVALUE(_xlfn.ORG.LIBREOFFICE.REGEX(X26,"\d+")),"")</f>
        <v/>
      </c>
      <c r="Z26" s="1" t="str">
        <f aca="false">_xlfn.IFNA( _xlfn.ORG.LIBREOFFICE.REGEX(INDIRECT(Ref_range),Regex_search),"")</f>
        <v>Claws 
</v>
      </c>
    </row>
    <row r="27" customFormat="false" ht="103.1" hidden="false" customHeight="true" outlineLevel="0" collapsed="false">
      <c r="A27" s="6"/>
      <c r="B27" s="5" t="n">
        <v>26</v>
      </c>
      <c r="C27" s="5" t="s">
        <v>207</v>
      </c>
      <c r="D27" s="32" t="s">
        <v>41</v>
      </c>
      <c r="E27" s="32" t="s">
        <v>55</v>
      </c>
      <c r="F27" s="32" t="s">
        <v>208</v>
      </c>
      <c r="G27" s="32" t="n">
        <v>90</v>
      </c>
      <c r="H27" s="32" t="n">
        <v>18</v>
      </c>
      <c r="I27" s="32" t="n">
        <v>12</v>
      </c>
      <c r="J27" s="32" t="n">
        <v>11</v>
      </c>
      <c r="K27" s="32" t="n">
        <v>1</v>
      </c>
      <c r="L27" s="33" t="s">
        <v>209</v>
      </c>
      <c r="M27" s="6" t="s">
        <v>210</v>
      </c>
      <c r="N27" s="6" t="s">
        <v>211</v>
      </c>
      <c r="O27" s="34" t="s">
        <v>47</v>
      </c>
      <c r="P27" s="32" t="s">
        <v>90</v>
      </c>
      <c r="Q27" s="32" t="n">
        <v>2</v>
      </c>
      <c r="R27" s="32" t="s">
        <v>49</v>
      </c>
      <c r="S27" s="32"/>
      <c r="T27" s="6" t="s">
        <v>212</v>
      </c>
      <c r="U27" s="6" t="s">
        <v>213</v>
      </c>
      <c r="V27" s="32" t="s">
        <v>52</v>
      </c>
      <c r="W27" s="32" t="s">
        <v>214</v>
      </c>
      <c r="X27" s="6" t="str">
        <f aca="false">_xlfn.IFNA( _xlfn.ORG.LIBREOFFICE.REGEX(T:T,Regex_skill,,"g"),"")</f>
        <v/>
      </c>
      <c r="Y27" s="6" t="str">
        <f aca="false">_xlfn.IFNA(_xlfn.NUMBERVALUE(_xlfn.ORG.LIBREOFFICE.REGEX(X27,"\d+")),"")</f>
        <v/>
      </c>
      <c r="Z27" s="1" t="str">
        <f aca="false">_xlfn.IFNA( _xlfn.ORG.LIBREOFFICE.REGEX(INDIRECT(Ref_range),Regex_search),"")</f>
        <v>Whip
</v>
      </c>
    </row>
    <row r="28" customFormat="false" ht="103.1" hidden="false" customHeight="true" outlineLevel="0" collapsed="false">
      <c r="A28" s="5"/>
      <c r="B28" s="5" t="n">
        <v>27</v>
      </c>
      <c r="C28" s="5" t="s">
        <v>215</v>
      </c>
      <c r="D28" s="32" t="s">
        <v>41</v>
      </c>
      <c r="E28" s="32" t="s">
        <v>216</v>
      </c>
      <c r="F28" s="32" t="s">
        <v>208</v>
      </c>
      <c r="G28" s="32" t="n">
        <v>100</v>
      </c>
      <c r="H28" s="32" t="n">
        <v>35</v>
      </c>
      <c r="I28" s="32" t="n">
        <v>27</v>
      </c>
      <c r="J28" s="32" t="n">
        <v>25</v>
      </c>
      <c r="K28" s="32" t="n">
        <v>2</v>
      </c>
      <c r="L28" s="33" t="s">
        <v>217</v>
      </c>
      <c r="M28" s="6" t="s">
        <v>218</v>
      </c>
      <c r="N28" s="6" t="s">
        <v>219</v>
      </c>
      <c r="O28" s="34" t="s">
        <v>69</v>
      </c>
      <c r="P28" s="32" t="s">
        <v>70</v>
      </c>
      <c r="Q28" s="32" t="n">
        <v>5</v>
      </c>
      <c r="R28" s="32" t="s">
        <v>49</v>
      </c>
      <c r="S28" s="32"/>
      <c r="T28" s="6" t="s">
        <v>220</v>
      </c>
      <c r="U28" s="6" t="s">
        <v>221</v>
      </c>
      <c r="V28" s="32" t="s">
        <v>100</v>
      </c>
      <c r="W28" s="32" t="s">
        <v>222</v>
      </c>
      <c r="X28" s="6" t="str">
        <f aca="false">_xlfn.IFNA( _xlfn.ORG.LIBREOFFICE.REGEX(T:T,Regex_skill,,"g"),"")</f>
        <v/>
      </c>
      <c r="Y28" s="5" t="str">
        <f aca="false">_xlfn.IFNA(_xlfn.NUMBERVALUE(_xlfn.ORG.LIBREOFFICE.REGEX(X28,"\d+")),"")</f>
        <v/>
      </c>
      <c r="Z28" s="1" t="str">
        <f aca="false">_xlfn.IFNA( _xlfn.ORG.LIBREOFFICE.REGEX(INDIRECT(Ref_range),Regex_search),"")</f>
        <v>Claws 
</v>
      </c>
    </row>
    <row r="29" customFormat="false" ht="117.15" hidden="false" customHeight="true" outlineLevel="0" collapsed="false">
      <c r="A29" s="5"/>
      <c r="B29" s="5" t="n">
        <v>28</v>
      </c>
      <c r="C29" s="5" t="s">
        <v>223</v>
      </c>
      <c r="D29" s="32" t="s">
        <v>41</v>
      </c>
      <c r="E29" s="32" t="s">
        <v>121</v>
      </c>
      <c r="F29" s="32" t="s">
        <v>208</v>
      </c>
      <c r="G29" s="32" t="n">
        <v>110</v>
      </c>
      <c r="H29" s="32" t="n">
        <v>48</v>
      </c>
      <c r="I29" s="32" t="n">
        <v>60</v>
      </c>
      <c r="J29" s="32" t="n">
        <v>4</v>
      </c>
      <c r="K29" s="32" t="n">
        <v>1</v>
      </c>
      <c r="L29" s="33" t="s">
        <v>224</v>
      </c>
      <c r="M29" s="6" t="s">
        <v>225</v>
      </c>
      <c r="N29" s="6" t="s">
        <v>226</v>
      </c>
      <c r="O29" s="34" t="s">
        <v>69</v>
      </c>
      <c r="P29" s="32" t="s">
        <v>79</v>
      </c>
      <c r="Q29" s="32" t="n">
        <v>6</v>
      </c>
      <c r="R29" s="32" t="s">
        <v>49</v>
      </c>
      <c r="S29" s="32"/>
      <c r="T29" s="6" t="s">
        <v>227</v>
      </c>
      <c r="U29" s="6" t="s">
        <v>228</v>
      </c>
      <c r="V29" s="32" t="s">
        <v>229</v>
      </c>
      <c r="W29" s="32" t="s">
        <v>230</v>
      </c>
      <c r="X29" s="6" t="str">
        <f aca="false">_xlfn.IFNA( _xlfn.ORG.LIBREOFFICE.REGEX(T:T,Regex_skill,,"g"),"")</f>
        <v/>
      </c>
      <c r="Y29" s="5" t="str">
        <f aca="false">_xlfn.IFNA(_xlfn.NUMBERVALUE(_xlfn.ORG.LIBREOFFICE.REGEX(X29,"\d+")),"")</f>
        <v/>
      </c>
      <c r="Z29" s="1" t="str">
        <f aca="false">_xlfn.IFNA( _xlfn.ORG.LIBREOFFICE.REGEX(INDIRECT(Ref_range),Regex_search),"")</f>
        <v>Claws 
</v>
      </c>
    </row>
    <row r="30" customFormat="false" ht="103.1" hidden="false" customHeight="true" outlineLevel="0" collapsed="false">
      <c r="A30" s="5"/>
      <c r="B30" s="5" t="n">
        <v>29</v>
      </c>
      <c r="C30" s="5" t="s">
        <v>231</v>
      </c>
      <c r="D30" s="32" t="s">
        <v>41</v>
      </c>
      <c r="E30" s="32" t="s">
        <v>55</v>
      </c>
      <c r="F30" s="32" t="s">
        <v>208</v>
      </c>
      <c r="G30" s="32" t="n">
        <v>105</v>
      </c>
      <c r="H30" s="32" t="n">
        <v>45</v>
      </c>
      <c r="I30" s="32" t="n">
        <v>58</v>
      </c>
      <c r="J30" s="32" t="n">
        <v>18</v>
      </c>
      <c r="K30" s="32" t="n">
        <v>5</v>
      </c>
      <c r="L30" s="33" t="s">
        <v>232</v>
      </c>
      <c r="M30" s="6" t="s">
        <v>233</v>
      </c>
      <c r="N30" s="6" t="s">
        <v>234</v>
      </c>
      <c r="O30" s="34" t="s">
        <v>59</v>
      </c>
      <c r="P30" s="32" t="s">
        <v>79</v>
      </c>
      <c r="Q30" s="32" t="n">
        <v>8</v>
      </c>
      <c r="R30" s="32" t="s">
        <v>49</v>
      </c>
      <c r="S30" s="32"/>
      <c r="T30" s="6" t="s">
        <v>235</v>
      </c>
      <c r="U30" s="6" t="s">
        <v>236</v>
      </c>
      <c r="V30" s="32" t="s">
        <v>179</v>
      </c>
      <c r="W30" s="32" t="s">
        <v>237</v>
      </c>
      <c r="X30" s="6" t="str">
        <f aca="false">_xlfn.IFNA( _xlfn.ORG.LIBREOFFICE.REGEX(T:T,Regex_skill,,"g"),"")</f>
        <v>Added Attack: 100 
</v>
      </c>
      <c r="Y30" s="5" t="n">
        <f aca="false">_xlfn.IFNA(_xlfn.NUMBERVALUE(_xlfn.ORG.LIBREOFFICE.REGEX(X30,"\d+")),"")</f>
        <v>100</v>
      </c>
      <c r="Z30" s="1" t="str">
        <f aca="false">_xlfn.IFNA( _xlfn.ORG.LIBREOFFICE.REGEX(INDIRECT(Ref_range),Regex_search),"")</f>
        <v>Whip 
</v>
      </c>
    </row>
    <row r="31" customFormat="false" ht="103.1" hidden="false" customHeight="true" outlineLevel="0" collapsed="false">
      <c r="A31" s="5"/>
      <c r="B31" s="5" t="n">
        <v>30</v>
      </c>
      <c r="C31" s="5" t="s">
        <v>238</v>
      </c>
      <c r="D31" s="32" t="s">
        <v>41</v>
      </c>
      <c r="E31" s="32" t="s">
        <v>65</v>
      </c>
      <c r="F31" s="32" t="s">
        <v>208</v>
      </c>
      <c r="G31" s="32" t="n">
        <v>125</v>
      </c>
      <c r="H31" s="32" t="n">
        <v>128</v>
      </c>
      <c r="I31" s="32" t="n">
        <v>98</v>
      </c>
      <c r="J31" s="32" t="n">
        <v>5</v>
      </c>
      <c r="K31" s="32" t="n">
        <v>10</v>
      </c>
      <c r="L31" s="33" t="s">
        <v>239</v>
      </c>
      <c r="M31" s="6" t="s">
        <v>240</v>
      </c>
      <c r="N31" s="6" t="s">
        <v>241</v>
      </c>
      <c r="O31" s="34" t="s">
        <v>69</v>
      </c>
      <c r="P31" s="32" t="s">
        <v>114</v>
      </c>
      <c r="Q31" s="32" t="n">
        <v>18</v>
      </c>
      <c r="R31" s="32" t="s">
        <v>49</v>
      </c>
      <c r="S31" s="32"/>
      <c r="T31" s="6" t="s">
        <v>242</v>
      </c>
      <c r="U31" s="6" t="s">
        <v>243</v>
      </c>
      <c r="V31" s="32" t="s">
        <v>244</v>
      </c>
      <c r="W31" s="34" t="s">
        <v>245</v>
      </c>
      <c r="X31" s="6" t="str">
        <f aca="false">_xlfn.IFNA( _xlfn.ORG.LIBREOFFICE.REGEX(T:T,Regex_skill,,"g"),"")</f>
        <v>Added Attack: 100 
</v>
      </c>
      <c r="Y31" s="5" t="n">
        <f aca="false">_xlfn.IFNA(_xlfn.NUMBERVALUE(_xlfn.ORG.LIBREOFFICE.REGEX(X31,"\d+")),"")</f>
        <v>100</v>
      </c>
      <c r="Z31" s="1" t="str">
        <f aca="false">_xlfn.IFNA( _xlfn.ORG.LIBREOFFICE.REGEX(INDIRECT(Ref_range),Regex_search),"")</f>
        <v>Claws 
</v>
      </c>
    </row>
    <row r="32" customFormat="false" ht="19.5" hidden="false" customHeight="true" outlineLevel="0" collapsed="false">
      <c r="A32" s="5"/>
      <c r="B32" s="5" t="n">
        <v>31</v>
      </c>
      <c r="C32" s="5"/>
      <c r="D32" s="32"/>
      <c r="E32" s="34"/>
      <c r="F32" s="32"/>
      <c r="G32" s="32"/>
      <c r="H32" s="32"/>
      <c r="I32" s="32"/>
      <c r="J32" s="32"/>
      <c r="K32" s="32"/>
      <c r="L32" s="33"/>
      <c r="M32" s="6"/>
      <c r="N32" s="6"/>
      <c r="O32" s="34"/>
      <c r="P32" s="34"/>
      <c r="Q32" s="34"/>
      <c r="R32" s="34"/>
      <c r="S32" s="32"/>
      <c r="T32" s="6"/>
      <c r="U32" s="6"/>
      <c r="V32" s="34"/>
      <c r="W32" s="32"/>
      <c r="X32" s="6" t="str">
        <f aca="false">_xlfn.IFNA( _xlfn.ORG.LIBREOFFICE.REGEX(T:T,Regex_skill,,"g"),"")</f>
        <v/>
      </c>
      <c r="Y32" s="5" t="str">
        <f aca="false">_xlfn.IFNA(_xlfn.NUMBERVALUE(_xlfn.ORG.LIBREOFFICE.REGEX(X32,"\d+")),"")</f>
        <v/>
      </c>
      <c r="Z32" s="1" t="str">
        <f aca="false">_xlfn.IFNA( _xlfn.ORG.LIBREOFFICE.REGEX(INDIRECT(Ref_range),Regex_search),"")</f>
        <v/>
      </c>
    </row>
    <row r="33" customFormat="false" ht="19.5" hidden="false" customHeight="true" outlineLevel="0" collapsed="false">
      <c r="A33" s="5"/>
      <c r="B33" s="5" t="n">
        <v>32</v>
      </c>
      <c r="C33" s="5"/>
      <c r="D33" s="32"/>
      <c r="E33" s="32"/>
      <c r="F33" s="32"/>
      <c r="G33" s="32"/>
      <c r="H33" s="32"/>
      <c r="I33" s="32"/>
      <c r="J33" s="32"/>
      <c r="K33" s="32"/>
      <c r="L33" s="33"/>
      <c r="M33" s="6"/>
      <c r="N33" s="6"/>
      <c r="O33" s="32"/>
      <c r="P33" s="32"/>
      <c r="Q33" s="32"/>
      <c r="R33" s="32"/>
      <c r="S33" s="32"/>
      <c r="T33" s="6"/>
      <c r="U33" s="5"/>
      <c r="V33" s="32"/>
      <c r="W33" s="32"/>
      <c r="X33" s="6" t="str">
        <f aca="false">_xlfn.IFNA( _xlfn.ORG.LIBREOFFICE.REGEX(T:T,Regex_skill,,"g"),"")</f>
        <v/>
      </c>
      <c r="Y33" s="5" t="str">
        <f aca="false">_xlfn.IFNA(_xlfn.NUMBERVALUE(_xlfn.ORG.LIBREOFFICE.REGEX(X33,"\d+")),"")</f>
        <v/>
      </c>
      <c r="Z33" s="1" t="str">
        <f aca="false">_xlfn.IFNA( _xlfn.ORG.LIBREOFFICE.REGEX(INDIRECT(Ref_range),Regex_search),"")</f>
        <v/>
      </c>
    </row>
    <row r="34" customFormat="false" ht="19.5" hidden="false" customHeight="true" outlineLevel="0" collapsed="false">
      <c r="A34" s="5" t="s">
        <v>246</v>
      </c>
      <c r="B34" s="5" t="n">
        <v>33</v>
      </c>
      <c r="C34" s="5"/>
      <c r="D34" s="32"/>
      <c r="E34" s="32"/>
      <c r="F34" s="32"/>
      <c r="G34" s="32"/>
      <c r="H34" s="32"/>
      <c r="I34" s="32"/>
      <c r="J34" s="32"/>
      <c r="K34" s="32"/>
      <c r="L34" s="33"/>
      <c r="M34" s="6"/>
      <c r="N34" s="6"/>
      <c r="O34" s="34"/>
      <c r="P34" s="32"/>
      <c r="Q34" s="32"/>
      <c r="R34" s="32"/>
      <c r="S34" s="32"/>
      <c r="T34" s="6"/>
      <c r="U34" s="6"/>
      <c r="V34" s="32"/>
      <c r="W34" s="32"/>
      <c r="X34" s="6" t="str">
        <f aca="false">_xlfn.IFNA( _xlfn.ORG.LIBREOFFICE.REGEX(T:T,Regex_skill,,"g"),"")</f>
        <v/>
      </c>
      <c r="Y34" s="5" t="str">
        <f aca="false">_xlfn.IFNA(_xlfn.NUMBERVALUE(_xlfn.ORG.LIBREOFFICE.REGEX(X34,"\d+")),"")</f>
        <v/>
      </c>
      <c r="Z34" s="1" t="str">
        <f aca="false">_xlfn.IFNA( _xlfn.ORG.LIBREOFFICE.REGEX(INDIRECT(Ref_range),Regex_search),"")</f>
        <v/>
      </c>
    </row>
    <row r="35" customFormat="false" ht="32" hidden="false" customHeight="true" outlineLevel="0" collapsed="false">
      <c r="A35" s="5"/>
      <c r="B35" s="5" t="n">
        <v>34</v>
      </c>
      <c r="C35" s="5" t="s">
        <v>16</v>
      </c>
      <c r="D35" s="32" t="s">
        <v>17</v>
      </c>
      <c r="E35" s="32" t="s">
        <v>18</v>
      </c>
      <c r="F35" s="32" t="s">
        <v>19</v>
      </c>
      <c r="G35" s="32"/>
      <c r="H35" s="32"/>
      <c r="I35" s="32"/>
      <c r="J35" s="32"/>
      <c r="K35" s="32" t="s">
        <v>13</v>
      </c>
      <c r="L35" s="36"/>
      <c r="M35" s="6" t="s">
        <v>26</v>
      </c>
      <c r="N35" s="6" t="s">
        <v>27</v>
      </c>
      <c r="O35" s="37" t="s">
        <v>28</v>
      </c>
      <c r="P35" s="32" t="s">
        <v>247</v>
      </c>
      <c r="Q35" s="32" t="s">
        <v>30</v>
      </c>
      <c r="R35" s="32" t="s">
        <v>31</v>
      </c>
      <c r="S35" s="32" t="s">
        <v>32</v>
      </c>
      <c r="T35" s="23" t="s">
        <v>33</v>
      </c>
      <c r="U35" s="38" t="s">
        <v>248</v>
      </c>
      <c r="V35" s="32" t="s">
        <v>249</v>
      </c>
      <c r="W35" s="32" t="s">
        <v>36</v>
      </c>
      <c r="X35" s="6" t="str">
        <f aca="false">_xlfn.IFNA( _xlfn.ORG.LIBREOFFICE.REGEX(T:T,Regex_skill,,"g"),"")</f>
        <v/>
      </c>
      <c r="Y35" s="5" t="str">
        <f aca="false">_xlfn.IFNA(_xlfn.NUMBERVALUE(_xlfn.ORG.LIBREOFFICE.REGEX(X35,"\d+")),"")</f>
        <v/>
      </c>
      <c r="Z35" s="1" t="str">
        <f aca="false">_xlfn.IFNA( _xlfn.ORG.LIBREOFFICE.REGEX(INDIRECT(Ref_range),Regex_search),"")</f>
        <v/>
      </c>
    </row>
    <row r="36" customFormat="false" ht="19.5" hidden="false" customHeight="true" outlineLevel="0" collapsed="false">
      <c r="A36" s="5"/>
      <c r="B36" s="5" t="n">
        <v>35</v>
      </c>
      <c r="C36" s="5"/>
      <c r="D36" s="32"/>
      <c r="E36" s="32"/>
      <c r="F36" s="32"/>
      <c r="G36" s="32" t="s">
        <v>20</v>
      </c>
      <c r="H36" s="32" t="s">
        <v>21</v>
      </c>
      <c r="I36" s="32" t="s">
        <v>22</v>
      </c>
      <c r="J36" s="32" t="s">
        <v>23</v>
      </c>
      <c r="K36" s="32" t="s">
        <v>24</v>
      </c>
      <c r="L36" s="36"/>
      <c r="M36" s="6"/>
      <c r="N36" s="6"/>
      <c r="O36" s="37"/>
      <c r="P36" s="32"/>
      <c r="Q36" s="32"/>
      <c r="R36" s="32"/>
      <c r="S36" s="32"/>
      <c r="T36" s="38"/>
      <c r="U36" s="38"/>
      <c r="V36" s="32"/>
      <c r="W36" s="32"/>
      <c r="X36" s="6" t="str">
        <f aca="false">_xlfn.IFNA( _xlfn.ORG.LIBREOFFICE.REGEX(T:T,Regex_skill,,"g"),"")</f>
        <v/>
      </c>
      <c r="Y36" s="5" t="str">
        <f aca="false">_xlfn.IFNA(_xlfn.NUMBERVALUE(_xlfn.ORG.LIBREOFFICE.REGEX(X36,"\d+")),"")</f>
        <v/>
      </c>
      <c r="Z36" s="1" t="str">
        <f aca="false">_xlfn.IFNA( _xlfn.ORG.LIBREOFFICE.REGEX(INDIRECT(Ref_range),Regex_search),"")</f>
        <v/>
      </c>
    </row>
    <row r="37" customFormat="false" ht="60.95" hidden="false" customHeight="true" outlineLevel="0" collapsed="false">
      <c r="A37" s="5"/>
      <c r="B37" s="5" t="n">
        <v>36</v>
      </c>
      <c r="C37" s="5" t="s">
        <v>250</v>
      </c>
      <c r="D37" s="32" t="s">
        <v>251</v>
      </c>
      <c r="E37" s="32" t="s">
        <v>65</v>
      </c>
      <c r="F37" s="32" t="s">
        <v>43</v>
      </c>
      <c r="G37" s="32" t="n">
        <v>75</v>
      </c>
      <c r="H37" s="32" t="n">
        <v>3</v>
      </c>
      <c r="I37" s="32" t="n">
        <v>7</v>
      </c>
      <c r="J37" s="32" t="n">
        <v>8</v>
      </c>
      <c r="K37" s="32" t="n">
        <v>2</v>
      </c>
      <c r="L37" s="33" t="s">
        <v>252</v>
      </c>
      <c r="M37" s="6" t="s">
        <v>253</v>
      </c>
      <c r="N37" s="6" t="s">
        <v>254</v>
      </c>
      <c r="O37" s="34" t="s">
        <v>255</v>
      </c>
      <c r="P37" s="32" t="s">
        <v>48</v>
      </c>
      <c r="Q37" s="32" t="n">
        <v>1</v>
      </c>
      <c r="R37" s="32" t="s">
        <v>49</v>
      </c>
      <c r="S37" s="32"/>
      <c r="T37" s="6" t="s">
        <v>256</v>
      </c>
      <c r="U37" s="6" t="s">
        <v>257</v>
      </c>
      <c r="V37" s="32" t="s">
        <v>52</v>
      </c>
      <c r="W37" s="32" t="n">
        <v>0</v>
      </c>
      <c r="X37" s="6" t="str">
        <f aca="false">_xlfn.IFNA( _xlfn.ORG.LIBREOFFICE.REGEX(T:T,Regex_skill,,"g"),"")</f>
        <v>Added Attack: 25 
</v>
      </c>
      <c r="Y37" s="5" t="n">
        <f aca="false">_xlfn.IFNA(_xlfn.NUMBERVALUE(_xlfn.ORG.LIBREOFFICE.REGEX(X37,"\d+")),"")</f>
        <v>25</v>
      </c>
      <c r="Z37" s="1" t="str">
        <f aca="false">_xlfn.IFNA( _xlfn.ORG.LIBREOFFICE.REGEX(INDIRECT(Ref_range),Regex_search),"")</f>
        <v/>
      </c>
    </row>
    <row r="38" customFormat="false" ht="103.1" hidden="false" customHeight="true" outlineLevel="0" collapsed="false">
      <c r="A38" s="5"/>
      <c r="B38" s="5" t="n">
        <v>37</v>
      </c>
      <c r="C38" s="5" t="s">
        <v>258</v>
      </c>
      <c r="D38" s="32" t="s">
        <v>251</v>
      </c>
      <c r="E38" s="32" t="s">
        <v>85</v>
      </c>
      <c r="F38" s="32" t="s">
        <v>43</v>
      </c>
      <c r="G38" s="32" t="n">
        <v>85</v>
      </c>
      <c r="H38" s="32" t="n">
        <v>12</v>
      </c>
      <c r="I38" s="32" t="n">
        <v>8</v>
      </c>
      <c r="J38" s="32" t="n">
        <v>21</v>
      </c>
      <c r="K38" s="32" t="n">
        <v>3</v>
      </c>
      <c r="L38" s="33" t="s">
        <v>157</v>
      </c>
      <c r="M38" s="6" t="s">
        <v>158</v>
      </c>
      <c r="N38" s="6" t="s">
        <v>259</v>
      </c>
      <c r="O38" s="34" t="s">
        <v>69</v>
      </c>
      <c r="P38" s="32" t="s">
        <v>48</v>
      </c>
      <c r="Q38" s="32" t="n">
        <v>1</v>
      </c>
      <c r="R38" s="32" t="s">
        <v>49</v>
      </c>
      <c r="S38" s="32"/>
      <c r="T38" s="6" t="s">
        <v>260</v>
      </c>
      <c r="U38" s="6" t="s">
        <v>261</v>
      </c>
      <c r="V38" s="32" t="s">
        <v>52</v>
      </c>
      <c r="W38" s="32" t="s">
        <v>262</v>
      </c>
      <c r="X38" s="6" t="str">
        <f aca="false">_xlfn.IFNA( _xlfn.ORG.LIBREOFFICE.REGEX(T:T,Regex_skill,,"g"),"")</f>
        <v>Added Attack: 35 
</v>
      </c>
      <c r="Y38" s="5" t="n">
        <f aca="false">_xlfn.IFNA(_xlfn.NUMBERVALUE(_xlfn.ORG.LIBREOFFICE.REGEX(X38,"\d+")),"")</f>
        <v>35</v>
      </c>
      <c r="Z38" s="1" t="str">
        <f aca="false">_xlfn.IFNA( _xlfn.ORG.LIBREOFFICE.REGEX(INDIRECT(Ref_range),Regex_search),"")</f>
        <v>Claws 
</v>
      </c>
    </row>
    <row r="39" customFormat="false" ht="103.1" hidden="false" customHeight="true" outlineLevel="0" collapsed="false">
      <c r="A39" s="5"/>
      <c r="B39" s="5" t="n">
        <v>38</v>
      </c>
      <c r="C39" s="5" t="s">
        <v>263</v>
      </c>
      <c r="D39" s="32" t="s">
        <v>251</v>
      </c>
      <c r="E39" s="32" t="s">
        <v>65</v>
      </c>
      <c r="F39" s="32" t="s">
        <v>43</v>
      </c>
      <c r="G39" s="32" t="n">
        <v>80</v>
      </c>
      <c r="H39" s="32" t="n">
        <v>10</v>
      </c>
      <c r="I39" s="32" t="n">
        <v>9</v>
      </c>
      <c r="J39" s="32" t="n">
        <v>6</v>
      </c>
      <c r="K39" s="32" t="n">
        <v>2</v>
      </c>
      <c r="L39" s="33" t="s">
        <v>264</v>
      </c>
      <c r="M39" s="6" t="s">
        <v>265</v>
      </c>
      <c r="N39" s="6" t="s">
        <v>266</v>
      </c>
      <c r="O39" s="34" t="s">
        <v>267</v>
      </c>
      <c r="P39" s="32" t="s">
        <v>48</v>
      </c>
      <c r="Q39" s="32" t="n">
        <v>1</v>
      </c>
      <c r="R39" s="32" t="s">
        <v>49</v>
      </c>
      <c r="S39" s="32"/>
      <c r="T39" s="6" t="s">
        <v>268</v>
      </c>
      <c r="U39" s="6" t="s">
        <v>269</v>
      </c>
      <c r="V39" s="32" t="s">
        <v>270</v>
      </c>
      <c r="W39" s="32" t="s">
        <v>271</v>
      </c>
      <c r="X39" s="6" t="str">
        <f aca="false">_xlfn.IFNA( _xlfn.ORG.LIBREOFFICE.REGEX(T:T,Regex_skill,,"g"),"")</f>
        <v/>
      </c>
      <c r="Y39" s="5" t="str">
        <f aca="false">_xlfn.IFNA(_xlfn.NUMBERVALUE(_xlfn.ORG.LIBREOFFICE.REGEX(X39,"\d+")),"")</f>
        <v/>
      </c>
      <c r="Z39" s="1" t="str">
        <f aca="false">_xlfn.IFNA( _xlfn.ORG.LIBREOFFICE.REGEX(INDIRECT(Ref_range),Regex_search),"")</f>
        <v/>
      </c>
    </row>
    <row r="40" customFormat="false" ht="103.1" hidden="false" customHeight="true" outlineLevel="0" collapsed="false">
      <c r="A40" s="5"/>
      <c r="B40" s="5" t="n">
        <v>39</v>
      </c>
      <c r="C40" s="5" t="s">
        <v>272</v>
      </c>
      <c r="D40" s="32" t="s">
        <v>251</v>
      </c>
      <c r="E40" s="32" t="s">
        <v>85</v>
      </c>
      <c r="F40" s="32" t="s">
        <v>43</v>
      </c>
      <c r="G40" s="32" t="n">
        <v>95</v>
      </c>
      <c r="H40" s="32" t="n">
        <v>23</v>
      </c>
      <c r="I40" s="32" t="n">
        <v>15</v>
      </c>
      <c r="J40" s="32" t="n">
        <v>26</v>
      </c>
      <c r="K40" s="32" t="n">
        <v>8</v>
      </c>
      <c r="L40" s="33" t="s">
        <v>273</v>
      </c>
      <c r="M40" s="6" t="s">
        <v>274</v>
      </c>
      <c r="N40" s="6" t="s">
        <v>275</v>
      </c>
      <c r="O40" s="34" t="s">
        <v>276</v>
      </c>
      <c r="P40" s="32" t="s">
        <v>90</v>
      </c>
      <c r="Q40" s="32" t="n">
        <v>3</v>
      </c>
      <c r="R40" s="32" t="s">
        <v>49</v>
      </c>
      <c r="S40" s="32"/>
      <c r="T40" s="6" t="s">
        <v>277</v>
      </c>
      <c r="U40" s="6" t="s">
        <v>278</v>
      </c>
      <c r="V40" s="32" t="s">
        <v>62</v>
      </c>
      <c r="W40" s="32" t="s">
        <v>279</v>
      </c>
      <c r="X40" s="6" t="str">
        <f aca="false">_xlfn.IFNA( _xlfn.ORG.LIBREOFFICE.REGEX(T:T,Regex_skill,,"g"),"")</f>
        <v>Parry: 20 
</v>
      </c>
      <c r="Y40" s="5" t="n">
        <f aca="false">_xlfn.IFNA(_xlfn.NUMBERVALUE(_xlfn.ORG.LIBREOFFICE.REGEX(X40,"\d+")),"")</f>
        <v>20</v>
      </c>
      <c r="Z40" s="1" t="str">
        <f aca="false">_xlfn.IFNA( _xlfn.ORG.LIBREOFFICE.REGEX(INDIRECT(Ref_range),Regex_search),"")</f>
        <v>Claws 
</v>
      </c>
    </row>
    <row r="41" customFormat="false" ht="117.15" hidden="false" customHeight="true" outlineLevel="0" collapsed="false">
      <c r="A41" s="5"/>
      <c r="B41" s="5" t="n">
        <v>40</v>
      </c>
      <c r="C41" s="5" t="s">
        <v>280</v>
      </c>
      <c r="D41" s="32" t="s">
        <v>251</v>
      </c>
      <c r="E41" s="32" t="s">
        <v>85</v>
      </c>
      <c r="F41" s="32" t="s">
        <v>43</v>
      </c>
      <c r="G41" s="32" t="n">
        <v>110</v>
      </c>
      <c r="H41" s="32" t="n">
        <v>40</v>
      </c>
      <c r="I41" s="32" t="n">
        <v>26</v>
      </c>
      <c r="J41" s="32" t="n">
        <v>30</v>
      </c>
      <c r="K41" s="32" t="n">
        <v>6</v>
      </c>
      <c r="L41" s="33" t="s">
        <v>281</v>
      </c>
      <c r="M41" s="6" t="s">
        <v>282</v>
      </c>
      <c r="N41" s="6" t="s">
        <v>283</v>
      </c>
      <c r="O41" s="34" t="s">
        <v>284</v>
      </c>
      <c r="P41" s="32" t="s">
        <v>70</v>
      </c>
      <c r="Q41" s="32" t="n">
        <v>8</v>
      </c>
      <c r="R41" s="32" t="s">
        <v>49</v>
      </c>
      <c r="S41" s="32"/>
      <c r="T41" s="6" t="s">
        <v>285</v>
      </c>
      <c r="U41" s="6" t="s">
        <v>286</v>
      </c>
      <c r="V41" s="32" t="s">
        <v>287</v>
      </c>
      <c r="W41" s="32" t="s">
        <v>288</v>
      </c>
      <c r="X41" s="6" t="str">
        <f aca="false">_xlfn.IFNA( _xlfn.ORG.LIBREOFFICE.REGEX(T:T,Regex_skill,,"g"),"")</f>
        <v>Parry: 50 
</v>
      </c>
      <c r="Y41" s="5" t="n">
        <f aca="false">_xlfn.IFNA(_xlfn.NUMBERVALUE(_xlfn.ORG.LIBREOFFICE.REGEX(X41,"\d+")),"")</f>
        <v>50</v>
      </c>
      <c r="Z41" s="1" t="str">
        <f aca="false">_xlfn.IFNA( _xlfn.ORG.LIBREOFFICE.REGEX(INDIRECT(Ref_range),Regex_search),"")</f>
        <v>Claws 
</v>
      </c>
    </row>
    <row r="42" customFormat="false" ht="117.15" hidden="false" customHeight="true" outlineLevel="0" collapsed="false">
      <c r="A42" s="5"/>
      <c r="B42" s="5" t="n">
        <v>41</v>
      </c>
      <c r="C42" s="5" t="s">
        <v>289</v>
      </c>
      <c r="D42" s="32" t="s">
        <v>251</v>
      </c>
      <c r="E42" s="32" t="s">
        <v>216</v>
      </c>
      <c r="F42" s="32" t="s">
        <v>43</v>
      </c>
      <c r="G42" s="32" t="n">
        <v>115</v>
      </c>
      <c r="H42" s="32" t="n">
        <v>62</v>
      </c>
      <c r="I42" s="32" t="n">
        <v>76</v>
      </c>
      <c r="J42" s="32" t="n">
        <v>5</v>
      </c>
      <c r="K42" s="32" t="n">
        <v>5</v>
      </c>
      <c r="L42" s="33" t="s">
        <v>290</v>
      </c>
      <c r="M42" s="6" t="s">
        <v>291</v>
      </c>
      <c r="N42" s="6" t="s">
        <v>292</v>
      </c>
      <c r="O42" s="34" t="s">
        <v>293</v>
      </c>
      <c r="P42" s="32" t="s">
        <v>79</v>
      </c>
      <c r="Q42" s="32" t="n">
        <v>10</v>
      </c>
      <c r="R42" s="32" t="s">
        <v>49</v>
      </c>
      <c r="S42" s="32"/>
      <c r="T42" s="6" t="s">
        <v>294</v>
      </c>
      <c r="U42" s="6" t="s">
        <v>295</v>
      </c>
      <c r="V42" s="32" t="s">
        <v>296</v>
      </c>
      <c r="W42" s="32" t="s">
        <v>297</v>
      </c>
      <c r="X42" s="6" t="str">
        <f aca="false">_xlfn.IFNA( _xlfn.ORG.LIBREOFFICE.REGEX(T:T,Regex_skill,,"g"),"")</f>
        <v>Parry: 40 
</v>
      </c>
      <c r="Y42" s="5" t="n">
        <f aca="false">_xlfn.IFNA(_xlfn.NUMBERVALUE(_xlfn.ORG.LIBREOFFICE.REGEX(X42,"\d+")),"")</f>
        <v>40</v>
      </c>
      <c r="Z42" s="1" t="str">
        <f aca="false">_xlfn.IFNA( _xlfn.ORG.LIBREOFFICE.REGEX(INDIRECT(Ref_range),Regex_search),"")</f>
        <v/>
      </c>
    </row>
    <row r="43" customFormat="false" ht="117.15" hidden="false" customHeight="true" outlineLevel="0" collapsed="false">
      <c r="A43" s="5"/>
      <c r="B43" s="5" t="n">
        <v>42</v>
      </c>
      <c r="C43" s="5" t="s">
        <v>298</v>
      </c>
      <c r="D43" s="32" t="s">
        <v>251</v>
      </c>
      <c r="E43" s="32" t="s">
        <v>42</v>
      </c>
      <c r="F43" s="32" t="s">
        <v>43</v>
      </c>
      <c r="G43" s="32" t="n">
        <v>120</v>
      </c>
      <c r="H43" s="32" t="n">
        <v>86</v>
      </c>
      <c r="I43" s="32" t="n">
        <v>71</v>
      </c>
      <c r="J43" s="32" t="n">
        <v>36</v>
      </c>
      <c r="K43" s="32" t="n">
        <v>8</v>
      </c>
      <c r="L43" s="33" t="s">
        <v>299</v>
      </c>
      <c r="M43" s="6" t="s">
        <v>300</v>
      </c>
      <c r="N43" s="6" t="s">
        <v>301</v>
      </c>
      <c r="O43" s="34" t="s">
        <v>293</v>
      </c>
      <c r="P43" s="32" t="s">
        <v>79</v>
      </c>
      <c r="Q43" s="32" t="n">
        <v>16</v>
      </c>
      <c r="R43" s="32" t="s">
        <v>49</v>
      </c>
      <c r="S43" s="32"/>
      <c r="T43" s="6" t="s">
        <v>302</v>
      </c>
      <c r="U43" s="6" t="s">
        <v>303</v>
      </c>
      <c r="V43" s="32" t="s">
        <v>304</v>
      </c>
      <c r="W43" s="34" t="s">
        <v>305</v>
      </c>
      <c r="X43" s="6" t="str">
        <f aca="false">_xlfn.IFNA( _xlfn.ORG.LIBREOFFICE.REGEX(T:T,Regex_skill,,"g"),"")</f>
        <v>Added Attack: 70 
</v>
      </c>
      <c r="Y43" s="5" t="n">
        <f aca="false">_xlfn.IFNA(_xlfn.NUMBERVALUE(_xlfn.ORG.LIBREOFFICE.REGEX(X43,"\d+")),"")</f>
        <v>70</v>
      </c>
      <c r="Z43" s="1" t="str">
        <f aca="false">_xlfn.IFNA( _xlfn.ORG.LIBREOFFICE.REGEX(INDIRECT(Ref_range),Regex_search),"")</f>
        <v/>
      </c>
    </row>
    <row r="44" customFormat="false" ht="89.05" hidden="false" customHeight="true" outlineLevel="0" collapsed="false">
      <c r="A44" s="5"/>
      <c r="B44" s="5" t="n">
        <v>43</v>
      </c>
      <c r="C44" s="5" t="s">
        <v>306</v>
      </c>
      <c r="D44" s="32" t="s">
        <v>251</v>
      </c>
      <c r="E44" s="32" t="s">
        <v>55</v>
      </c>
      <c r="F44" s="32" t="s">
        <v>86</v>
      </c>
      <c r="G44" s="32" t="n">
        <v>80</v>
      </c>
      <c r="H44" s="32" t="n">
        <v>15</v>
      </c>
      <c r="I44" s="32" t="n">
        <v>9</v>
      </c>
      <c r="J44" s="32" t="n">
        <v>2</v>
      </c>
      <c r="K44" s="32" t="n">
        <v>2</v>
      </c>
      <c r="L44" s="33" t="s">
        <v>307</v>
      </c>
      <c r="M44" s="6" t="s">
        <v>308</v>
      </c>
      <c r="N44" s="6" t="s">
        <v>259</v>
      </c>
      <c r="O44" s="34" t="s">
        <v>293</v>
      </c>
      <c r="P44" s="32" t="s">
        <v>48</v>
      </c>
      <c r="Q44" s="32" t="n">
        <v>1</v>
      </c>
      <c r="R44" s="32" t="s">
        <v>49</v>
      </c>
      <c r="S44" s="32"/>
      <c r="T44" s="6" t="s">
        <v>309</v>
      </c>
      <c r="U44" s="6" t="s">
        <v>310</v>
      </c>
      <c r="V44" s="32" t="s">
        <v>52</v>
      </c>
      <c r="W44" s="32" t="n">
        <v>0</v>
      </c>
      <c r="X44" s="6" t="str">
        <f aca="false">_xlfn.IFNA( _xlfn.ORG.LIBREOFFICE.REGEX(T:T,Regex_skill,,"g"),"")</f>
        <v/>
      </c>
      <c r="Y44" s="5" t="str">
        <f aca="false">_xlfn.IFNA(_xlfn.NUMBERVALUE(_xlfn.ORG.LIBREOFFICE.REGEX(X44,"\d+")),"")</f>
        <v/>
      </c>
      <c r="Z44" s="1" t="str">
        <f aca="false">_xlfn.IFNA( _xlfn.ORG.LIBREOFFICE.REGEX(INDIRECT(Ref_range),Regex_search),"")</f>
        <v/>
      </c>
    </row>
    <row r="45" customFormat="false" ht="89.05" hidden="false" customHeight="true" outlineLevel="0" collapsed="false">
      <c r="A45" s="5"/>
      <c r="B45" s="5" t="n">
        <v>44</v>
      </c>
      <c r="C45" s="5" t="s">
        <v>311</v>
      </c>
      <c r="D45" s="32" t="s">
        <v>251</v>
      </c>
      <c r="E45" s="32" t="s">
        <v>65</v>
      </c>
      <c r="F45" s="32" t="s">
        <v>86</v>
      </c>
      <c r="G45" s="32" t="n">
        <v>95</v>
      </c>
      <c r="H45" s="32" t="n">
        <v>17</v>
      </c>
      <c r="I45" s="32" t="n">
        <v>14</v>
      </c>
      <c r="J45" s="32" t="n">
        <v>3</v>
      </c>
      <c r="K45" s="32" t="n">
        <v>3</v>
      </c>
      <c r="L45" s="33" t="s">
        <v>252</v>
      </c>
      <c r="M45" s="6" t="s">
        <v>253</v>
      </c>
      <c r="N45" s="6" t="s">
        <v>312</v>
      </c>
      <c r="O45" s="34" t="s">
        <v>176</v>
      </c>
      <c r="P45" s="32" t="s">
        <v>48</v>
      </c>
      <c r="Q45" s="32" t="n">
        <v>2</v>
      </c>
      <c r="R45" s="32" t="s">
        <v>49</v>
      </c>
      <c r="S45" s="32"/>
      <c r="T45" s="6" t="s">
        <v>313</v>
      </c>
      <c r="U45" s="6" t="s">
        <v>314</v>
      </c>
      <c r="V45" s="32" t="s">
        <v>52</v>
      </c>
      <c r="W45" s="32" t="s">
        <v>315</v>
      </c>
      <c r="X45" s="6" t="str">
        <f aca="false">_xlfn.IFNA( _xlfn.ORG.LIBREOFFICE.REGEX(T:T,Regex_skill,,"g"),"")</f>
        <v/>
      </c>
      <c r="Y45" s="5" t="str">
        <f aca="false">_xlfn.IFNA(_xlfn.NUMBERVALUE(_xlfn.ORG.LIBREOFFICE.REGEX(X45,"\d+")),"")</f>
        <v/>
      </c>
      <c r="Z45" s="1" t="str">
        <f aca="false">_xlfn.IFNA( _xlfn.ORG.LIBREOFFICE.REGEX(INDIRECT(Ref_range),Regex_search),"")</f>
        <v/>
      </c>
    </row>
    <row r="46" customFormat="false" ht="89.05" hidden="false" customHeight="true" outlineLevel="0" collapsed="false">
      <c r="A46" s="5"/>
      <c r="B46" s="5" t="n">
        <v>45</v>
      </c>
      <c r="C46" s="5" t="s">
        <v>316</v>
      </c>
      <c r="D46" s="32" t="s">
        <v>251</v>
      </c>
      <c r="E46" s="32" t="s">
        <v>55</v>
      </c>
      <c r="F46" s="32" t="s">
        <v>86</v>
      </c>
      <c r="G46" s="32" t="n">
        <v>95</v>
      </c>
      <c r="H46" s="32" t="n">
        <v>19</v>
      </c>
      <c r="I46" s="32" t="n">
        <v>20</v>
      </c>
      <c r="J46" s="32" t="n">
        <v>4</v>
      </c>
      <c r="K46" s="32" t="n">
        <v>4</v>
      </c>
      <c r="L46" s="33" t="s">
        <v>317</v>
      </c>
      <c r="M46" s="6" t="s">
        <v>318</v>
      </c>
      <c r="N46" s="6" t="s">
        <v>319</v>
      </c>
      <c r="O46" s="34" t="s">
        <v>203</v>
      </c>
      <c r="P46" s="32" t="s">
        <v>48</v>
      </c>
      <c r="Q46" s="32" t="n">
        <v>2</v>
      </c>
      <c r="R46" s="32" t="s">
        <v>49</v>
      </c>
      <c r="S46" s="32"/>
      <c r="T46" s="6" t="s">
        <v>320</v>
      </c>
      <c r="U46" s="6" t="s">
        <v>321</v>
      </c>
      <c r="V46" s="32" t="s">
        <v>137</v>
      </c>
      <c r="W46" s="32" t="s">
        <v>322</v>
      </c>
      <c r="X46" s="6" t="str">
        <f aca="false">_xlfn.IFNA( _xlfn.ORG.LIBREOFFICE.REGEX(T:T,Regex_skill,,"g"),"")</f>
        <v/>
      </c>
      <c r="Y46" s="5" t="str">
        <f aca="false">_xlfn.IFNA(_xlfn.NUMBERVALUE(_xlfn.ORG.LIBREOFFICE.REGEX(X46,"\d+")),"")</f>
        <v/>
      </c>
      <c r="Z46" s="1" t="str">
        <f aca="false">_xlfn.IFNA( _xlfn.ORG.LIBREOFFICE.REGEX(INDIRECT(Ref_range),Regex_search),"")</f>
        <v>Claws 
</v>
      </c>
    </row>
    <row r="47" customFormat="false" ht="117.15" hidden="false" customHeight="true" outlineLevel="0" collapsed="false">
      <c r="A47" s="5"/>
      <c r="B47" s="5" t="n">
        <v>46</v>
      </c>
      <c r="C47" s="5" t="s">
        <v>323</v>
      </c>
      <c r="D47" s="32" t="s">
        <v>251</v>
      </c>
      <c r="E47" s="32" t="s">
        <v>85</v>
      </c>
      <c r="F47" s="32" t="s">
        <v>86</v>
      </c>
      <c r="G47" s="32" t="n">
        <v>95</v>
      </c>
      <c r="H47" s="32" t="n">
        <v>30</v>
      </c>
      <c r="I47" s="32" t="n">
        <v>20</v>
      </c>
      <c r="J47" s="32" t="n">
        <v>22</v>
      </c>
      <c r="K47" s="32" t="n">
        <v>8</v>
      </c>
      <c r="L47" s="33" t="s">
        <v>273</v>
      </c>
      <c r="M47" s="6" t="s">
        <v>274</v>
      </c>
      <c r="N47" s="6" t="s">
        <v>133</v>
      </c>
      <c r="O47" s="34" t="s">
        <v>293</v>
      </c>
      <c r="P47" s="32" t="s">
        <v>48</v>
      </c>
      <c r="Q47" s="32" t="n">
        <v>3</v>
      </c>
      <c r="R47" s="32" t="s">
        <v>49</v>
      </c>
      <c r="S47" s="32"/>
      <c r="T47" s="6" t="s">
        <v>324</v>
      </c>
      <c r="U47" s="6" t="s">
        <v>325</v>
      </c>
      <c r="V47" s="32" t="s">
        <v>100</v>
      </c>
      <c r="W47" s="32" t="s">
        <v>326</v>
      </c>
      <c r="X47" s="6" t="str">
        <f aca="false">_xlfn.IFNA( _xlfn.ORG.LIBREOFFICE.REGEX(T:T,Regex_skill,,"g"),"")</f>
        <v/>
      </c>
      <c r="Y47" s="5" t="str">
        <f aca="false">_xlfn.IFNA(_xlfn.NUMBERVALUE(_xlfn.ORG.LIBREOFFICE.REGEX(X47,"\d+")),"")</f>
        <v/>
      </c>
      <c r="Z47" s="1" t="str">
        <f aca="false">_xlfn.IFNA( _xlfn.ORG.LIBREOFFICE.REGEX(INDIRECT(Ref_range),Regex_search),"")</f>
        <v/>
      </c>
    </row>
    <row r="48" customFormat="false" ht="117.15" hidden="false" customHeight="true" outlineLevel="0" collapsed="false">
      <c r="A48" s="5"/>
      <c r="B48" s="5" t="n">
        <v>47</v>
      </c>
      <c r="C48" s="5" t="s">
        <v>327</v>
      </c>
      <c r="D48" s="32" t="s">
        <v>251</v>
      </c>
      <c r="E48" s="32" t="s">
        <v>85</v>
      </c>
      <c r="F48" s="32" t="s">
        <v>86</v>
      </c>
      <c r="G48" s="32" t="n">
        <v>95</v>
      </c>
      <c r="H48" s="32" t="n">
        <v>28</v>
      </c>
      <c r="I48" s="32" t="n">
        <v>24</v>
      </c>
      <c r="J48" s="32" t="n">
        <v>39</v>
      </c>
      <c r="K48" s="32" t="n">
        <v>6</v>
      </c>
      <c r="L48" s="33" t="s">
        <v>328</v>
      </c>
      <c r="M48" s="6" t="s">
        <v>329</v>
      </c>
      <c r="N48" s="6" t="s">
        <v>330</v>
      </c>
      <c r="O48" s="34" t="s">
        <v>293</v>
      </c>
      <c r="P48" s="32" t="s">
        <v>48</v>
      </c>
      <c r="Q48" s="32" t="n">
        <v>3</v>
      </c>
      <c r="R48" s="32" t="s">
        <v>49</v>
      </c>
      <c r="S48" s="32"/>
      <c r="T48" s="6" t="s">
        <v>331</v>
      </c>
      <c r="U48" s="6" t="s">
        <v>332</v>
      </c>
      <c r="V48" s="32" t="s">
        <v>137</v>
      </c>
      <c r="W48" s="32" t="s">
        <v>333</v>
      </c>
      <c r="X48" s="6" t="str">
        <f aca="false">_xlfn.IFNA( _xlfn.ORG.LIBREOFFICE.REGEX(T:T,Regex_skill,,"g"),"")</f>
        <v>Parry: 20 
</v>
      </c>
      <c r="Y48" s="5" t="n">
        <f aca="false">_xlfn.IFNA(_xlfn.NUMBERVALUE(_xlfn.ORG.LIBREOFFICE.REGEX(X48,"\d+")),"")</f>
        <v>20</v>
      </c>
      <c r="Z48" s="1" t="str">
        <f aca="false">_xlfn.IFNA( _xlfn.ORG.LIBREOFFICE.REGEX(INDIRECT(Ref_range),Regex_search),"")</f>
        <v/>
      </c>
    </row>
    <row r="49" customFormat="false" ht="117.15" hidden="false" customHeight="true" outlineLevel="0" collapsed="false">
      <c r="A49" s="5"/>
      <c r="B49" s="5" t="n">
        <v>48</v>
      </c>
      <c r="C49" s="5" t="s">
        <v>334</v>
      </c>
      <c r="D49" s="32" t="s">
        <v>251</v>
      </c>
      <c r="E49" s="32" t="s">
        <v>65</v>
      </c>
      <c r="F49" s="32" t="s">
        <v>86</v>
      </c>
      <c r="G49" s="32" t="n">
        <v>95</v>
      </c>
      <c r="H49" s="32" t="n">
        <v>32</v>
      </c>
      <c r="I49" s="32" t="n">
        <v>20</v>
      </c>
      <c r="J49" s="32" t="n">
        <v>24</v>
      </c>
      <c r="K49" s="32" t="n">
        <v>5</v>
      </c>
      <c r="L49" s="33" t="s">
        <v>335</v>
      </c>
      <c r="M49" s="6" t="s">
        <v>336</v>
      </c>
      <c r="N49" s="6" t="s">
        <v>337</v>
      </c>
      <c r="O49" s="34" t="s">
        <v>293</v>
      </c>
      <c r="P49" s="32" t="s">
        <v>48</v>
      </c>
      <c r="Q49" s="32" t="n">
        <v>4</v>
      </c>
      <c r="R49" s="32" t="s">
        <v>49</v>
      </c>
      <c r="S49" s="32" t="s">
        <v>338</v>
      </c>
      <c r="T49" s="6" t="s">
        <v>339</v>
      </c>
      <c r="U49" s="6" t="s">
        <v>340</v>
      </c>
      <c r="V49" s="32" t="s">
        <v>100</v>
      </c>
      <c r="W49" s="32" t="s">
        <v>341</v>
      </c>
      <c r="X49" s="6" t="str">
        <f aca="false">_xlfn.IFNA( _xlfn.ORG.LIBREOFFICE.REGEX(T:T,Regex_skill,,"g"),"")</f>
        <v/>
      </c>
      <c r="Y49" s="5" t="str">
        <f aca="false">_xlfn.IFNA(_xlfn.NUMBERVALUE(_xlfn.ORG.LIBREOFFICE.REGEX(X49,"\d+")),"")</f>
        <v/>
      </c>
      <c r="Z49" s="1" t="str">
        <f aca="false">_xlfn.IFNA( _xlfn.ORG.LIBREOFFICE.REGEX(INDIRECT(Ref_range),Regex_search),"")</f>
        <v/>
      </c>
    </row>
    <row r="50" customFormat="false" ht="103.1" hidden="false" customHeight="true" outlineLevel="0" collapsed="false">
      <c r="A50" s="6"/>
      <c r="B50" s="5" t="n">
        <v>49</v>
      </c>
      <c r="C50" s="5" t="s">
        <v>342</v>
      </c>
      <c r="D50" s="32" t="s">
        <v>251</v>
      </c>
      <c r="E50" s="32" t="s">
        <v>65</v>
      </c>
      <c r="F50" s="32" t="s">
        <v>86</v>
      </c>
      <c r="G50" s="32" t="n">
        <v>100</v>
      </c>
      <c r="H50" s="32" t="n">
        <v>35</v>
      </c>
      <c r="I50" s="32" t="n">
        <v>27</v>
      </c>
      <c r="J50" s="32" t="n">
        <v>28</v>
      </c>
      <c r="K50" s="32" t="n">
        <v>7</v>
      </c>
      <c r="L50" s="33" t="s">
        <v>343</v>
      </c>
      <c r="M50" s="6" t="s">
        <v>344</v>
      </c>
      <c r="N50" s="6" t="s">
        <v>345</v>
      </c>
      <c r="O50" s="34" t="s">
        <v>293</v>
      </c>
      <c r="P50" s="32" t="s">
        <v>48</v>
      </c>
      <c r="Q50" s="32" t="n">
        <v>5</v>
      </c>
      <c r="R50" s="32" t="s">
        <v>49</v>
      </c>
      <c r="S50" s="32"/>
      <c r="T50" s="6" t="s">
        <v>346</v>
      </c>
      <c r="U50" s="6" t="s">
        <v>347</v>
      </c>
      <c r="V50" s="32" t="s">
        <v>100</v>
      </c>
      <c r="W50" s="32" t="s">
        <v>348</v>
      </c>
      <c r="X50" s="6" t="str">
        <f aca="false">_xlfn.IFNA( _xlfn.ORG.LIBREOFFICE.REGEX(T:T,Regex_skill,,"g"),"")</f>
        <v>Parry: 20 
</v>
      </c>
      <c r="Y50" s="5" t="n">
        <f aca="false">_xlfn.IFNA(_xlfn.NUMBERVALUE(_xlfn.ORG.LIBREOFFICE.REGEX(X50,"\d+")),"")</f>
        <v>20</v>
      </c>
      <c r="Z50" s="1" t="str">
        <f aca="false">_xlfn.IFNA( _xlfn.ORG.LIBREOFFICE.REGEX(INDIRECT(Ref_range),Regex_search),"")</f>
        <v/>
      </c>
    </row>
    <row r="51" customFormat="false" ht="89.05" hidden="false" customHeight="true" outlineLevel="0" collapsed="false">
      <c r="A51" s="5"/>
      <c r="B51" s="5" t="n">
        <v>50</v>
      </c>
      <c r="C51" s="5" t="s">
        <v>349</v>
      </c>
      <c r="D51" s="32" t="s">
        <v>251</v>
      </c>
      <c r="E51" s="32" t="s">
        <v>85</v>
      </c>
      <c r="F51" s="32" t="s">
        <v>122</v>
      </c>
      <c r="G51" s="32" t="n">
        <v>75</v>
      </c>
      <c r="H51" s="32" t="n">
        <v>6</v>
      </c>
      <c r="I51" s="32" t="n">
        <v>3</v>
      </c>
      <c r="J51" s="32" t="n">
        <v>10</v>
      </c>
      <c r="K51" s="32" t="n">
        <v>2</v>
      </c>
      <c r="L51" s="33" t="s">
        <v>350</v>
      </c>
      <c r="M51" s="6" t="s">
        <v>351</v>
      </c>
      <c r="N51" s="6" t="s">
        <v>352</v>
      </c>
      <c r="O51" s="34" t="s">
        <v>353</v>
      </c>
      <c r="P51" s="32" t="s">
        <v>48</v>
      </c>
      <c r="Q51" s="32" t="n">
        <v>1</v>
      </c>
      <c r="R51" s="32" t="s">
        <v>49</v>
      </c>
      <c r="S51" s="32"/>
      <c r="T51" s="6" t="s">
        <v>354</v>
      </c>
      <c r="U51" s="6" t="s">
        <v>355</v>
      </c>
      <c r="V51" s="32" t="s">
        <v>52</v>
      </c>
      <c r="W51" s="32" t="s">
        <v>262</v>
      </c>
      <c r="X51" s="6" t="str">
        <f aca="false">_xlfn.IFNA( _xlfn.ORG.LIBREOFFICE.REGEX(T:T,Regex_skill,,"g"),"")</f>
        <v/>
      </c>
      <c r="Y51" s="5" t="str">
        <f aca="false">_xlfn.IFNA(_xlfn.NUMBERVALUE(_xlfn.ORG.LIBREOFFICE.REGEX(X51,"\d+")),"")</f>
        <v/>
      </c>
      <c r="Z51" s="1" t="str">
        <f aca="false">_xlfn.IFNA( _xlfn.ORG.LIBREOFFICE.REGEX(INDIRECT(Ref_range),Regex_search),"")</f>
        <v/>
      </c>
    </row>
    <row r="52" customFormat="false" ht="103.1" hidden="false" customHeight="true" outlineLevel="0" collapsed="false">
      <c r="A52" s="5"/>
      <c r="B52" s="5" t="n">
        <v>51</v>
      </c>
      <c r="C52" s="5" t="s">
        <v>356</v>
      </c>
      <c r="D52" s="32" t="s">
        <v>251</v>
      </c>
      <c r="E52" s="32" t="s">
        <v>55</v>
      </c>
      <c r="F52" s="32" t="s">
        <v>122</v>
      </c>
      <c r="G52" s="32" t="n">
        <v>85</v>
      </c>
      <c r="H52" s="32" t="n">
        <v>5</v>
      </c>
      <c r="I52" s="32" t="n">
        <v>9</v>
      </c>
      <c r="J52" s="32" t="n">
        <v>10</v>
      </c>
      <c r="K52" s="32" t="n">
        <v>4</v>
      </c>
      <c r="L52" s="33" t="s">
        <v>232</v>
      </c>
      <c r="M52" s="6" t="s">
        <v>233</v>
      </c>
      <c r="N52" s="6" t="s">
        <v>357</v>
      </c>
      <c r="O52" s="34" t="s">
        <v>353</v>
      </c>
      <c r="P52" s="32" t="s">
        <v>48</v>
      </c>
      <c r="Q52" s="32" t="n">
        <v>1</v>
      </c>
      <c r="R52" s="32" t="s">
        <v>49</v>
      </c>
      <c r="S52" s="32"/>
      <c r="T52" s="6" t="s">
        <v>358</v>
      </c>
      <c r="U52" s="6" t="s">
        <v>359</v>
      </c>
      <c r="V52" s="32" t="s">
        <v>270</v>
      </c>
      <c r="W52" s="32" t="s">
        <v>360</v>
      </c>
      <c r="X52" s="6" t="str">
        <f aca="false">_xlfn.IFNA( _xlfn.ORG.LIBREOFFICE.REGEX(T:T,Regex_skill,,"g"),"")</f>
        <v/>
      </c>
      <c r="Y52" s="5" t="str">
        <f aca="false">_xlfn.IFNA(_xlfn.NUMBERVALUE(_xlfn.ORG.LIBREOFFICE.REGEX(X52,"\d+")),"")</f>
        <v/>
      </c>
      <c r="Z52" s="1" t="str">
        <f aca="false">_xlfn.IFNA( _xlfn.ORG.LIBREOFFICE.REGEX(INDIRECT(Ref_range),Regex_search),"")</f>
        <v/>
      </c>
    </row>
    <row r="53" customFormat="false" ht="117.15" hidden="false" customHeight="true" outlineLevel="0" collapsed="false">
      <c r="A53" s="5"/>
      <c r="B53" s="5" t="n">
        <v>52</v>
      </c>
      <c r="C53" s="5" t="s">
        <v>327</v>
      </c>
      <c r="D53" s="32" t="s">
        <v>251</v>
      </c>
      <c r="E53" s="32" t="s">
        <v>85</v>
      </c>
      <c r="F53" s="32" t="s">
        <v>122</v>
      </c>
      <c r="G53" s="32" t="n">
        <v>90</v>
      </c>
      <c r="H53" s="32" t="n">
        <v>34</v>
      </c>
      <c r="I53" s="32" t="n">
        <v>12</v>
      </c>
      <c r="J53" s="32" t="n">
        <v>42</v>
      </c>
      <c r="K53" s="32" t="n">
        <v>12</v>
      </c>
      <c r="L53" s="33" t="s">
        <v>157</v>
      </c>
      <c r="M53" s="6" t="s">
        <v>158</v>
      </c>
      <c r="N53" s="6" t="s">
        <v>330</v>
      </c>
      <c r="O53" s="34" t="s">
        <v>361</v>
      </c>
      <c r="P53" s="32" t="s">
        <v>48</v>
      </c>
      <c r="Q53" s="32" t="n">
        <v>1</v>
      </c>
      <c r="R53" s="32" t="s">
        <v>49</v>
      </c>
      <c r="S53" s="32"/>
      <c r="T53" s="6" t="s">
        <v>362</v>
      </c>
      <c r="U53" s="6" t="s">
        <v>363</v>
      </c>
      <c r="V53" s="32" t="s">
        <v>137</v>
      </c>
      <c r="W53" s="32" t="s">
        <v>364</v>
      </c>
      <c r="X53" s="6" t="str">
        <f aca="false">_xlfn.IFNA( _xlfn.ORG.LIBREOFFICE.REGEX(T:T,Regex_skill,,"g"),"")</f>
        <v/>
      </c>
      <c r="Y53" s="5" t="str">
        <f aca="false">_xlfn.IFNA(_xlfn.NUMBERVALUE(_xlfn.ORG.LIBREOFFICE.REGEX(X53,"\d+")),"")</f>
        <v/>
      </c>
      <c r="Z53" s="1" t="str">
        <f aca="false">_xlfn.IFNA( _xlfn.ORG.LIBREOFFICE.REGEX(INDIRECT(Ref_range),Regex_search),"")</f>
        <v/>
      </c>
    </row>
    <row r="54" customFormat="false" ht="117.15" hidden="false" customHeight="true" outlineLevel="0" collapsed="false">
      <c r="A54" s="5"/>
      <c r="B54" s="5" t="n">
        <v>53</v>
      </c>
      <c r="C54" s="5" t="s">
        <v>365</v>
      </c>
      <c r="D54" s="32" t="s">
        <v>251</v>
      </c>
      <c r="E54" s="32" t="s">
        <v>366</v>
      </c>
      <c r="F54" s="32" t="s">
        <v>122</v>
      </c>
      <c r="G54" s="32" t="n">
        <v>100</v>
      </c>
      <c r="H54" s="32" t="n">
        <v>39</v>
      </c>
      <c r="I54" s="32" t="n">
        <v>24</v>
      </c>
      <c r="J54" s="32" t="n">
        <v>48</v>
      </c>
      <c r="K54" s="32" t="n">
        <v>10</v>
      </c>
      <c r="L54" s="33" t="s">
        <v>367</v>
      </c>
      <c r="M54" s="6" t="s">
        <v>368</v>
      </c>
      <c r="N54" s="6" t="s">
        <v>369</v>
      </c>
      <c r="O54" s="34" t="s">
        <v>370</v>
      </c>
      <c r="P54" s="32" t="s">
        <v>90</v>
      </c>
      <c r="Q54" s="32" t="n">
        <v>5</v>
      </c>
      <c r="R54" s="32" t="s">
        <v>49</v>
      </c>
      <c r="S54" s="32"/>
      <c r="T54" s="6" t="s">
        <v>371</v>
      </c>
      <c r="U54" s="6" t="s">
        <v>372</v>
      </c>
      <c r="V54" s="32" t="s">
        <v>287</v>
      </c>
      <c r="W54" s="32" t="s">
        <v>373</v>
      </c>
      <c r="X54" s="6" t="str">
        <f aca="false">_xlfn.IFNA( _xlfn.ORG.LIBREOFFICE.REGEX(T:T,Regex_skill,,"g"),"")</f>
        <v/>
      </c>
      <c r="Y54" s="5" t="str">
        <f aca="false">_xlfn.IFNA(_xlfn.NUMBERVALUE(_xlfn.ORG.LIBREOFFICE.REGEX(X54,"\d+")),"")</f>
        <v/>
      </c>
      <c r="Z54" s="1" t="str">
        <f aca="false">_xlfn.IFNA( _xlfn.ORG.LIBREOFFICE.REGEX(INDIRECT(Ref_range),Regex_search),"")</f>
        <v/>
      </c>
    </row>
    <row r="55" customFormat="false" ht="117.15" hidden="false" customHeight="true" outlineLevel="0" collapsed="false">
      <c r="A55" s="5"/>
      <c r="B55" s="5" t="n">
        <v>54</v>
      </c>
      <c r="C55" s="5" t="s">
        <v>374</v>
      </c>
      <c r="D55" s="32" t="s">
        <v>251</v>
      </c>
      <c r="E55" s="34" t="s">
        <v>42</v>
      </c>
      <c r="F55" s="32" t="s">
        <v>122</v>
      </c>
      <c r="G55" s="32" t="n">
        <v>120</v>
      </c>
      <c r="H55" s="32" t="n">
        <v>36</v>
      </c>
      <c r="I55" s="32" t="n">
        <v>35</v>
      </c>
      <c r="J55" s="32" t="n">
        <v>48</v>
      </c>
      <c r="K55" s="32" t="n">
        <v>16</v>
      </c>
      <c r="L55" s="33" t="s">
        <v>299</v>
      </c>
      <c r="M55" s="6" t="s">
        <v>300</v>
      </c>
      <c r="N55" s="6" t="s">
        <v>375</v>
      </c>
      <c r="O55" s="34" t="s">
        <v>361</v>
      </c>
      <c r="P55" s="34" t="s">
        <v>79</v>
      </c>
      <c r="Q55" s="34" t="n">
        <v>14</v>
      </c>
      <c r="R55" s="34" t="s">
        <v>49</v>
      </c>
      <c r="S55" s="32"/>
      <c r="T55" s="6" t="s">
        <v>376</v>
      </c>
      <c r="U55" s="6" t="s">
        <v>377</v>
      </c>
      <c r="V55" s="34" t="s">
        <v>304</v>
      </c>
      <c r="W55" s="34" t="s">
        <v>305</v>
      </c>
      <c r="X55" s="6" t="str">
        <f aca="false">_xlfn.IFNA( _xlfn.ORG.LIBREOFFICE.REGEX(T:T,Regex_skill,,"g"),"")</f>
        <v/>
      </c>
      <c r="Y55" s="5" t="str">
        <f aca="false">_xlfn.IFNA(_xlfn.NUMBERVALUE(_xlfn.ORG.LIBREOFFICE.REGEX(X55,"\d+")),"")</f>
        <v/>
      </c>
      <c r="Z55" s="1" t="str">
        <f aca="false">_xlfn.IFNA( _xlfn.ORG.LIBREOFFICE.REGEX(INDIRECT(Ref_range),Regex_search),"")</f>
        <v/>
      </c>
    </row>
    <row r="56" customFormat="false" ht="89.05" hidden="false" customHeight="true" outlineLevel="0" collapsed="false">
      <c r="A56" s="5"/>
      <c r="B56" s="5" t="n">
        <v>55</v>
      </c>
      <c r="C56" s="5" t="s">
        <v>378</v>
      </c>
      <c r="D56" s="32" t="s">
        <v>251</v>
      </c>
      <c r="E56" s="32" t="s">
        <v>55</v>
      </c>
      <c r="F56" s="32" t="s">
        <v>140</v>
      </c>
      <c r="G56" s="32" t="n">
        <v>80</v>
      </c>
      <c r="H56" s="32" t="n">
        <v>11</v>
      </c>
      <c r="I56" s="32" t="n">
        <v>10</v>
      </c>
      <c r="J56" s="32" t="n">
        <v>7</v>
      </c>
      <c r="K56" s="32" t="n">
        <v>3</v>
      </c>
      <c r="L56" s="33" t="s">
        <v>307</v>
      </c>
      <c r="M56" s="6" t="s">
        <v>308</v>
      </c>
      <c r="N56" s="6" t="s">
        <v>65</v>
      </c>
      <c r="O56" s="34" t="s">
        <v>361</v>
      </c>
      <c r="P56" s="32" t="s">
        <v>48</v>
      </c>
      <c r="Q56" s="32" t="n">
        <v>1</v>
      </c>
      <c r="R56" s="32" t="s">
        <v>49</v>
      </c>
      <c r="S56" s="32"/>
      <c r="T56" s="6" t="s">
        <v>379</v>
      </c>
      <c r="U56" s="6" t="s">
        <v>380</v>
      </c>
      <c r="V56" s="32" t="s">
        <v>52</v>
      </c>
      <c r="W56" s="32" t="s">
        <v>381</v>
      </c>
      <c r="X56" s="6" t="str">
        <f aca="false">_xlfn.IFNA( _xlfn.ORG.LIBREOFFICE.REGEX(T:T,Regex_skill,,"g"),"")</f>
        <v/>
      </c>
      <c r="Y56" s="5" t="str">
        <f aca="false">_xlfn.IFNA(_xlfn.NUMBERVALUE(_xlfn.ORG.LIBREOFFICE.REGEX(X56,"\d+")),"")</f>
        <v/>
      </c>
      <c r="Z56" s="1" t="str">
        <f aca="false">_xlfn.IFNA( _xlfn.ORG.LIBREOFFICE.REGEX(INDIRECT(Ref_range),Regex_search),"")</f>
        <v/>
      </c>
    </row>
    <row r="57" customFormat="false" ht="75" hidden="false" customHeight="true" outlineLevel="0" collapsed="false">
      <c r="A57" s="5"/>
      <c r="B57" s="5" t="n">
        <v>56</v>
      </c>
      <c r="C57" s="5" t="s">
        <v>382</v>
      </c>
      <c r="D57" s="32" t="s">
        <v>251</v>
      </c>
      <c r="E57" s="32" t="s">
        <v>216</v>
      </c>
      <c r="F57" s="32" t="s">
        <v>140</v>
      </c>
      <c r="G57" s="32" t="n">
        <v>85</v>
      </c>
      <c r="H57" s="32" t="n">
        <v>8</v>
      </c>
      <c r="I57" s="32" t="n">
        <v>10</v>
      </c>
      <c r="J57" s="32" t="n">
        <v>4</v>
      </c>
      <c r="K57" s="32" t="n">
        <v>7</v>
      </c>
      <c r="L57" s="33" t="s">
        <v>307</v>
      </c>
      <c r="M57" s="6" t="s">
        <v>308</v>
      </c>
      <c r="N57" s="6" t="s">
        <v>383</v>
      </c>
      <c r="O57" s="34" t="s">
        <v>361</v>
      </c>
      <c r="P57" s="32" t="s">
        <v>48</v>
      </c>
      <c r="Q57" s="32" t="n">
        <v>1</v>
      </c>
      <c r="R57" s="32" t="s">
        <v>49</v>
      </c>
      <c r="S57" s="32"/>
      <c r="T57" s="6" t="s">
        <v>384</v>
      </c>
      <c r="U57" s="6" t="s">
        <v>385</v>
      </c>
      <c r="V57" s="32" t="s">
        <v>52</v>
      </c>
      <c r="W57" s="32" t="s">
        <v>53</v>
      </c>
      <c r="X57" s="6" t="str">
        <f aca="false">_xlfn.IFNA( _xlfn.ORG.LIBREOFFICE.REGEX(T:T,Regex_skill,,"g"),"")</f>
        <v/>
      </c>
      <c r="Y57" s="5" t="str">
        <f aca="false">_xlfn.IFNA(_xlfn.NUMBERVALUE(_xlfn.ORG.LIBREOFFICE.REGEX(X57,"\d+")),"")</f>
        <v/>
      </c>
      <c r="Z57" s="1" t="str">
        <f aca="false">_xlfn.IFNA( _xlfn.ORG.LIBREOFFICE.REGEX(INDIRECT(Ref_range),Regex_search),"")</f>
        <v/>
      </c>
    </row>
    <row r="58" customFormat="false" ht="117.15" hidden="false" customHeight="true" outlineLevel="0" collapsed="false">
      <c r="A58" s="5"/>
      <c r="B58" s="5" t="n">
        <v>57</v>
      </c>
      <c r="C58" s="5" t="s">
        <v>386</v>
      </c>
      <c r="D58" s="32" t="s">
        <v>251</v>
      </c>
      <c r="E58" s="32" t="s">
        <v>121</v>
      </c>
      <c r="F58" s="32" t="s">
        <v>140</v>
      </c>
      <c r="G58" s="32" t="n">
        <v>90</v>
      </c>
      <c r="H58" s="32" t="n">
        <v>12</v>
      </c>
      <c r="I58" s="32" t="n">
        <v>13</v>
      </c>
      <c r="J58" s="32" t="n">
        <v>15</v>
      </c>
      <c r="K58" s="32" t="n">
        <v>10</v>
      </c>
      <c r="L58" s="33" t="s">
        <v>273</v>
      </c>
      <c r="M58" s="6" t="s">
        <v>274</v>
      </c>
      <c r="N58" s="6" t="s">
        <v>312</v>
      </c>
      <c r="O58" s="34" t="s">
        <v>267</v>
      </c>
      <c r="P58" s="32" t="s">
        <v>48</v>
      </c>
      <c r="Q58" s="32" t="n">
        <v>2</v>
      </c>
      <c r="R58" s="32" t="s">
        <v>49</v>
      </c>
      <c r="S58" s="32"/>
      <c r="T58" s="6" t="s">
        <v>387</v>
      </c>
      <c r="U58" s="6" t="s">
        <v>388</v>
      </c>
      <c r="V58" s="32" t="s">
        <v>389</v>
      </c>
      <c r="W58" s="32" t="s">
        <v>390</v>
      </c>
      <c r="X58" s="6" t="str">
        <f aca="false">_xlfn.IFNA( _xlfn.ORG.LIBREOFFICE.REGEX(T:T,Regex_skill,,"g"),"")</f>
        <v/>
      </c>
      <c r="Y58" s="5" t="str">
        <f aca="false">_xlfn.IFNA(_xlfn.NUMBERVALUE(_xlfn.ORG.LIBREOFFICE.REGEX(X58,"\d+")),"")</f>
        <v/>
      </c>
      <c r="Z58" s="1" t="str">
        <f aca="false">_xlfn.IFNA( _xlfn.ORG.LIBREOFFICE.REGEX(INDIRECT(Ref_range),Regex_search),"")</f>
        <v/>
      </c>
    </row>
    <row r="59" customFormat="false" ht="103.1" hidden="false" customHeight="true" outlineLevel="0" collapsed="false">
      <c r="A59" s="5"/>
      <c r="B59" s="5" t="n">
        <v>58</v>
      </c>
      <c r="C59" s="5" t="s">
        <v>391</v>
      </c>
      <c r="D59" s="32" t="s">
        <v>251</v>
      </c>
      <c r="E59" s="32" t="s">
        <v>121</v>
      </c>
      <c r="F59" s="32" t="s">
        <v>140</v>
      </c>
      <c r="G59" s="32" t="n">
        <v>100</v>
      </c>
      <c r="H59" s="32" t="n">
        <v>14</v>
      </c>
      <c r="I59" s="32" t="n">
        <v>15</v>
      </c>
      <c r="J59" s="32" t="n">
        <v>16</v>
      </c>
      <c r="K59" s="32" t="n">
        <v>13</v>
      </c>
      <c r="L59" s="33" t="s">
        <v>273</v>
      </c>
      <c r="M59" s="6" t="s">
        <v>274</v>
      </c>
      <c r="N59" s="6"/>
      <c r="O59" s="34" t="s">
        <v>392</v>
      </c>
      <c r="P59" s="32" t="s">
        <v>48</v>
      </c>
      <c r="Q59" s="32" t="n">
        <v>3</v>
      </c>
      <c r="R59" s="32" t="s">
        <v>49</v>
      </c>
      <c r="S59" s="32"/>
      <c r="T59" s="6" t="s">
        <v>393</v>
      </c>
      <c r="U59" s="6" t="s">
        <v>394</v>
      </c>
      <c r="V59" s="32" t="s">
        <v>73</v>
      </c>
      <c r="W59" s="32" t="s">
        <v>395</v>
      </c>
      <c r="X59" s="6" t="str">
        <f aca="false">_xlfn.IFNA( _xlfn.ORG.LIBREOFFICE.REGEX(T:T,Regex_skill,,"g"),"")</f>
        <v/>
      </c>
      <c r="Y59" s="5" t="str">
        <f aca="false">_xlfn.IFNA(_xlfn.NUMBERVALUE(_xlfn.ORG.LIBREOFFICE.REGEX(X59,"\d+")),"")</f>
        <v/>
      </c>
      <c r="Z59" s="1" t="str">
        <f aca="false">_xlfn.IFNA( _xlfn.ORG.LIBREOFFICE.REGEX(INDIRECT(Ref_range),Regex_search),"")</f>
        <v/>
      </c>
    </row>
    <row r="60" customFormat="false" ht="117.15" hidden="false" customHeight="true" outlineLevel="0" collapsed="false">
      <c r="A60" s="5"/>
      <c r="B60" s="5" t="n">
        <v>59</v>
      </c>
      <c r="C60" s="5" t="s">
        <v>396</v>
      </c>
      <c r="D60" s="32" t="s">
        <v>251</v>
      </c>
      <c r="E60" s="32" t="s">
        <v>42</v>
      </c>
      <c r="F60" s="32" t="s">
        <v>140</v>
      </c>
      <c r="G60" s="32" t="n">
        <v>120</v>
      </c>
      <c r="H60" s="32" t="n">
        <v>60</v>
      </c>
      <c r="I60" s="32" t="n">
        <v>90</v>
      </c>
      <c r="J60" s="32" t="n">
        <v>15</v>
      </c>
      <c r="K60" s="32" t="n">
        <v>15</v>
      </c>
      <c r="L60" s="33" t="s">
        <v>397</v>
      </c>
      <c r="M60" s="6" t="s">
        <v>398</v>
      </c>
      <c r="N60" s="6" t="s">
        <v>399</v>
      </c>
      <c r="O60" s="34" t="s">
        <v>361</v>
      </c>
      <c r="P60" s="32" t="s">
        <v>186</v>
      </c>
      <c r="Q60" s="32" t="n">
        <v>10</v>
      </c>
      <c r="R60" s="32" t="s">
        <v>49</v>
      </c>
      <c r="S60" s="32" t="s">
        <v>400</v>
      </c>
      <c r="T60" s="6" t="s">
        <v>401</v>
      </c>
      <c r="U60" s="6" t="s">
        <v>402</v>
      </c>
      <c r="V60" s="32" t="s">
        <v>296</v>
      </c>
      <c r="W60" s="34" t="s">
        <v>403</v>
      </c>
      <c r="X60" s="6" t="str">
        <f aca="false">_xlfn.IFNA( _xlfn.ORG.LIBREOFFICE.REGEX(T:T,Regex_skill,,"g"),"")</f>
        <v/>
      </c>
      <c r="Y60" s="5" t="str">
        <f aca="false">_xlfn.IFNA(_xlfn.NUMBERVALUE(_xlfn.ORG.LIBREOFFICE.REGEX(X60,"\d+")),"")</f>
        <v/>
      </c>
      <c r="Z60" s="1" t="str">
        <f aca="false">_xlfn.IFNA( _xlfn.ORG.LIBREOFFICE.REGEX(INDIRECT(Ref_range),Regex_search),"")</f>
        <v/>
      </c>
    </row>
    <row r="61" customFormat="false" ht="117.15" hidden="false" customHeight="true" outlineLevel="0" collapsed="false">
      <c r="A61" s="5"/>
      <c r="B61" s="5" t="n">
        <v>60</v>
      </c>
      <c r="C61" s="5" t="s">
        <v>404</v>
      </c>
      <c r="D61" s="32" t="s">
        <v>251</v>
      </c>
      <c r="E61" s="32" t="s">
        <v>366</v>
      </c>
      <c r="F61" s="32" t="s">
        <v>140</v>
      </c>
      <c r="G61" s="32" t="n">
        <v>115</v>
      </c>
      <c r="H61" s="32" t="n">
        <v>50</v>
      </c>
      <c r="I61" s="32" t="n">
        <v>50</v>
      </c>
      <c r="J61" s="32" t="n">
        <v>13</v>
      </c>
      <c r="K61" s="32" t="n">
        <v>13</v>
      </c>
      <c r="L61" s="33" t="s">
        <v>405</v>
      </c>
      <c r="M61" s="6" t="s">
        <v>406</v>
      </c>
      <c r="N61" s="6" t="s">
        <v>407</v>
      </c>
      <c r="O61" s="34" t="s">
        <v>361</v>
      </c>
      <c r="P61" s="32" t="s">
        <v>79</v>
      </c>
      <c r="Q61" s="32" t="n">
        <v>13</v>
      </c>
      <c r="R61" s="32" t="s">
        <v>49</v>
      </c>
      <c r="S61" s="32"/>
      <c r="T61" s="6" t="s">
        <v>408</v>
      </c>
      <c r="U61" s="6" t="s">
        <v>409</v>
      </c>
      <c r="V61" s="32" t="s">
        <v>296</v>
      </c>
      <c r="W61" s="34" t="s">
        <v>410</v>
      </c>
      <c r="X61" s="6" t="str">
        <f aca="false">_xlfn.IFNA( _xlfn.ORG.LIBREOFFICE.REGEX(T:T,Regex_skill,,"g"),"")</f>
        <v/>
      </c>
      <c r="Y61" s="5" t="str">
        <f aca="false">_xlfn.IFNA(_xlfn.NUMBERVALUE(_xlfn.ORG.LIBREOFFICE.REGEX(X61,"\d+")),"")</f>
        <v/>
      </c>
      <c r="Z61" s="1" t="str">
        <f aca="false">_xlfn.IFNA( _xlfn.ORG.LIBREOFFICE.REGEX(INDIRECT(Ref_range),Regex_search),"")</f>
        <v/>
      </c>
    </row>
    <row r="62" customFormat="false" ht="75" hidden="false" customHeight="true" outlineLevel="0" collapsed="false">
      <c r="A62" s="5"/>
      <c r="B62" s="5" t="n">
        <v>61</v>
      </c>
      <c r="C62" s="5" t="s">
        <v>411</v>
      </c>
      <c r="D62" s="32" t="s">
        <v>251</v>
      </c>
      <c r="E62" s="32" t="s">
        <v>121</v>
      </c>
      <c r="F62" s="32" t="s">
        <v>148</v>
      </c>
      <c r="G62" s="32" t="n">
        <v>80</v>
      </c>
      <c r="H62" s="32" t="n">
        <v>1</v>
      </c>
      <c r="I62" s="32" t="n">
        <v>13</v>
      </c>
      <c r="J62" s="32" t="n">
        <v>2</v>
      </c>
      <c r="K62" s="32" t="n">
        <v>2</v>
      </c>
      <c r="L62" s="33" t="s">
        <v>412</v>
      </c>
      <c r="M62" s="6" t="s">
        <v>413</v>
      </c>
      <c r="N62" s="6"/>
      <c r="O62" s="34" t="s">
        <v>414</v>
      </c>
      <c r="P62" s="32" t="s">
        <v>48</v>
      </c>
      <c r="Q62" s="32" t="n">
        <v>1</v>
      </c>
      <c r="R62" s="32" t="s">
        <v>49</v>
      </c>
      <c r="S62" s="32"/>
      <c r="T62" s="6" t="s">
        <v>415</v>
      </c>
      <c r="U62" s="6" t="s">
        <v>416</v>
      </c>
      <c r="V62" s="32" t="s">
        <v>52</v>
      </c>
      <c r="W62" s="32" t="s">
        <v>417</v>
      </c>
      <c r="X62" s="6" t="str">
        <f aca="false">_xlfn.IFNA( _xlfn.ORG.LIBREOFFICE.REGEX(T:T,Regex_skill,,"g"),"")</f>
        <v/>
      </c>
      <c r="Y62" s="5" t="str">
        <f aca="false">_xlfn.IFNA(_xlfn.NUMBERVALUE(_xlfn.ORG.LIBREOFFICE.REGEX(X62,"\d+")),"")</f>
        <v/>
      </c>
      <c r="Z62" s="1" t="str">
        <f aca="false">_xlfn.IFNA( _xlfn.ORG.LIBREOFFICE.REGEX(INDIRECT(Ref_range),Regex_search),"")</f>
        <v/>
      </c>
    </row>
    <row r="63" customFormat="false" ht="103.1" hidden="false" customHeight="true" outlineLevel="0" collapsed="false">
      <c r="A63" s="5"/>
      <c r="B63" s="5" t="n">
        <v>62</v>
      </c>
      <c r="C63" s="5" t="s">
        <v>418</v>
      </c>
      <c r="D63" s="32" t="s">
        <v>251</v>
      </c>
      <c r="E63" s="32" t="s">
        <v>121</v>
      </c>
      <c r="F63" s="32" t="s">
        <v>148</v>
      </c>
      <c r="G63" s="32" t="n">
        <v>95</v>
      </c>
      <c r="H63" s="32" t="n">
        <v>30</v>
      </c>
      <c r="I63" s="32" t="n">
        <v>38</v>
      </c>
      <c r="J63" s="32" t="n">
        <v>12</v>
      </c>
      <c r="K63" s="32" t="n">
        <v>5</v>
      </c>
      <c r="L63" s="33" t="s">
        <v>419</v>
      </c>
      <c r="M63" s="6" t="s">
        <v>420</v>
      </c>
      <c r="N63" s="6" t="s">
        <v>421</v>
      </c>
      <c r="O63" s="34" t="s">
        <v>176</v>
      </c>
      <c r="P63" s="32" t="s">
        <v>48</v>
      </c>
      <c r="Q63" s="32" t="n">
        <v>4</v>
      </c>
      <c r="R63" s="32" t="s">
        <v>49</v>
      </c>
      <c r="S63" s="32" t="s">
        <v>338</v>
      </c>
      <c r="T63" s="6" t="s">
        <v>422</v>
      </c>
      <c r="U63" s="6" t="s">
        <v>423</v>
      </c>
      <c r="V63" s="32" t="s">
        <v>287</v>
      </c>
      <c r="W63" s="32" t="s">
        <v>424</v>
      </c>
      <c r="X63" s="6" t="str">
        <f aca="false">_xlfn.IFNA( _xlfn.ORG.LIBREOFFICE.REGEX(T:T,Regex_skill,,"g"),"")</f>
        <v>Parry: 35 
</v>
      </c>
      <c r="Y63" s="5" t="n">
        <f aca="false">_xlfn.IFNA(_xlfn.NUMBERVALUE(_xlfn.ORG.LIBREOFFICE.REGEX(X63,"\d+")),"")</f>
        <v>35</v>
      </c>
      <c r="Z63" s="1" t="str">
        <f aca="false">_xlfn.IFNA( _xlfn.ORG.LIBREOFFICE.REGEX(INDIRECT(Ref_range),Regex_search),"")</f>
        <v/>
      </c>
    </row>
    <row r="64" customFormat="false" ht="103.1" hidden="false" customHeight="true" outlineLevel="0" collapsed="false">
      <c r="A64" s="5"/>
      <c r="B64" s="5" t="n">
        <v>63</v>
      </c>
      <c r="C64" s="5" t="s">
        <v>425</v>
      </c>
      <c r="D64" s="32" t="s">
        <v>251</v>
      </c>
      <c r="E64" s="32" t="s">
        <v>65</v>
      </c>
      <c r="F64" s="32" t="s">
        <v>148</v>
      </c>
      <c r="G64" s="32" t="n">
        <v>110</v>
      </c>
      <c r="H64" s="32" t="n">
        <v>37</v>
      </c>
      <c r="I64" s="32" t="n">
        <v>48</v>
      </c>
      <c r="J64" s="32" t="n">
        <v>4</v>
      </c>
      <c r="K64" s="32" t="n">
        <v>3</v>
      </c>
      <c r="L64" s="33" t="s">
        <v>426</v>
      </c>
      <c r="M64" s="6" t="s">
        <v>427</v>
      </c>
      <c r="N64" s="6" t="s">
        <v>428</v>
      </c>
      <c r="O64" s="34" t="s">
        <v>203</v>
      </c>
      <c r="P64" s="32" t="s">
        <v>90</v>
      </c>
      <c r="Q64" s="32" t="n">
        <v>7</v>
      </c>
      <c r="R64" s="32" t="s">
        <v>49</v>
      </c>
      <c r="S64" s="32"/>
      <c r="T64" s="6" t="s">
        <v>429</v>
      </c>
      <c r="U64" s="6" t="s">
        <v>430</v>
      </c>
      <c r="V64" s="32" t="s">
        <v>229</v>
      </c>
      <c r="W64" s="32" t="s">
        <v>431</v>
      </c>
      <c r="X64" s="6" t="str">
        <f aca="false">_xlfn.IFNA( _xlfn.ORG.LIBREOFFICE.REGEX(T:T,Regex_skill,,"g"),"")</f>
        <v/>
      </c>
      <c r="Y64" s="5" t="str">
        <f aca="false">_xlfn.IFNA(_xlfn.NUMBERVALUE(_xlfn.ORG.LIBREOFFICE.REGEX(X64,"\d+")),"")</f>
        <v/>
      </c>
      <c r="Z64" s="1" t="str">
        <f aca="false">_xlfn.IFNA( _xlfn.ORG.LIBREOFFICE.REGEX(INDIRECT(Ref_range),Regex_search),"")</f>
        <v>Claws 
</v>
      </c>
    </row>
    <row r="65" customFormat="false" ht="75" hidden="false" customHeight="true" outlineLevel="0" collapsed="false">
      <c r="A65" s="5"/>
      <c r="B65" s="5" t="n">
        <v>64</v>
      </c>
      <c r="C65" s="5" t="s">
        <v>432</v>
      </c>
      <c r="D65" s="32" t="s">
        <v>251</v>
      </c>
      <c r="E65" s="32" t="s">
        <v>65</v>
      </c>
      <c r="F65" s="32" t="s">
        <v>148</v>
      </c>
      <c r="G65" s="32" t="n">
        <v>125</v>
      </c>
      <c r="H65" s="32" t="n">
        <v>40</v>
      </c>
      <c r="I65" s="32" t="n">
        <v>75</v>
      </c>
      <c r="J65" s="32" t="n">
        <v>5</v>
      </c>
      <c r="K65" s="32" t="n">
        <v>10</v>
      </c>
      <c r="L65" s="33" t="s">
        <v>433</v>
      </c>
      <c r="M65" s="6" t="s">
        <v>434</v>
      </c>
      <c r="N65" s="6" t="s">
        <v>435</v>
      </c>
      <c r="O65" s="34" t="s">
        <v>176</v>
      </c>
      <c r="P65" s="32" t="s">
        <v>79</v>
      </c>
      <c r="Q65" s="32" t="n">
        <v>9</v>
      </c>
      <c r="R65" s="32" t="s">
        <v>49</v>
      </c>
      <c r="S65" s="32"/>
      <c r="T65" s="6" t="s">
        <v>436</v>
      </c>
      <c r="U65" s="6" t="s">
        <v>437</v>
      </c>
      <c r="V65" s="32" t="s">
        <v>296</v>
      </c>
      <c r="W65" s="32" t="s">
        <v>438</v>
      </c>
      <c r="X65" s="6" t="str">
        <f aca="false">_xlfn.IFNA( _xlfn.ORG.LIBREOFFICE.REGEX(T:T,Regex_skill,,"g"),"")</f>
        <v>Parry: 30 
</v>
      </c>
      <c r="Y65" s="5" t="n">
        <f aca="false">_xlfn.IFNA(_xlfn.NUMBERVALUE(_xlfn.ORG.LIBREOFFICE.REGEX(X65,"\d+")),"")</f>
        <v>30</v>
      </c>
      <c r="Z65" s="1" t="str">
        <f aca="false">_xlfn.IFNA( _xlfn.ORG.LIBREOFFICE.REGEX(INDIRECT(Ref_range),Regex_search),"")</f>
        <v/>
      </c>
    </row>
    <row r="66" customFormat="false" ht="117.15" hidden="false" customHeight="true" outlineLevel="0" collapsed="false">
      <c r="A66" s="5"/>
      <c r="B66" s="5" t="n">
        <v>65</v>
      </c>
      <c r="C66" s="5" t="s">
        <v>298</v>
      </c>
      <c r="D66" s="32" t="s">
        <v>251</v>
      </c>
      <c r="E66" s="32" t="s">
        <v>42</v>
      </c>
      <c r="F66" s="32" t="s">
        <v>148</v>
      </c>
      <c r="G66" s="32" t="n">
        <v>125</v>
      </c>
      <c r="H66" s="32" t="n">
        <v>41</v>
      </c>
      <c r="I66" s="32" t="n">
        <v>75</v>
      </c>
      <c r="J66" s="32" t="n">
        <v>22</v>
      </c>
      <c r="K66" s="32" t="n">
        <v>10</v>
      </c>
      <c r="L66" s="33" t="s">
        <v>299</v>
      </c>
      <c r="M66" s="6" t="s">
        <v>300</v>
      </c>
      <c r="N66" s="6" t="s">
        <v>439</v>
      </c>
      <c r="O66" s="34" t="s">
        <v>440</v>
      </c>
      <c r="P66" s="32" t="s">
        <v>79</v>
      </c>
      <c r="Q66" s="32" t="n">
        <v>18</v>
      </c>
      <c r="R66" s="32" t="s">
        <v>49</v>
      </c>
      <c r="S66" s="32"/>
      <c r="T66" s="6" t="s">
        <v>441</v>
      </c>
      <c r="U66" s="6" t="s">
        <v>442</v>
      </c>
      <c r="V66" s="32" t="s">
        <v>304</v>
      </c>
      <c r="W66" s="34" t="s">
        <v>305</v>
      </c>
      <c r="X66" s="6" t="str">
        <f aca="false">_xlfn.IFNA( _xlfn.ORG.LIBREOFFICE.REGEX(T:T,Regex_skill,,"g"),"")</f>
        <v/>
      </c>
      <c r="Y66" s="5" t="str">
        <f aca="false">_xlfn.IFNA(_xlfn.NUMBERVALUE(_xlfn.ORG.LIBREOFFICE.REGEX(X66,"\d+")),"")</f>
        <v/>
      </c>
      <c r="Z66" s="1" t="str">
        <f aca="false">_xlfn.IFNA( _xlfn.ORG.LIBREOFFICE.REGEX(INDIRECT(Ref_range),Regex_search),"")</f>
        <v/>
      </c>
    </row>
    <row r="67" customFormat="false" ht="75" hidden="false" customHeight="true" outlineLevel="0" collapsed="false">
      <c r="A67" s="5"/>
      <c r="B67" s="5" t="n">
        <v>66</v>
      </c>
      <c r="C67" s="5" t="s">
        <v>443</v>
      </c>
      <c r="D67" s="32" t="s">
        <v>251</v>
      </c>
      <c r="E67" s="32" t="s">
        <v>85</v>
      </c>
      <c r="F67" s="32" t="s">
        <v>208</v>
      </c>
      <c r="G67" s="32" t="n">
        <v>80</v>
      </c>
      <c r="H67" s="32" t="n">
        <v>13</v>
      </c>
      <c r="I67" s="32" t="n">
        <v>10</v>
      </c>
      <c r="J67" s="32" t="n">
        <v>6</v>
      </c>
      <c r="K67" s="32" t="n">
        <v>3</v>
      </c>
      <c r="L67" s="33" t="s">
        <v>350</v>
      </c>
      <c r="M67" s="6" t="s">
        <v>351</v>
      </c>
      <c r="N67" s="6" t="s">
        <v>444</v>
      </c>
      <c r="O67" s="34" t="s">
        <v>255</v>
      </c>
      <c r="P67" s="32" t="s">
        <v>48</v>
      </c>
      <c r="Q67" s="32" t="n">
        <v>1</v>
      </c>
      <c r="R67" s="32" t="s">
        <v>49</v>
      </c>
      <c r="S67" s="32"/>
      <c r="T67" s="6" t="s">
        <v>445</v>
      </c>
      <c r="U67" s="6" t="s">
        <v>446</v>
      </c>
      <c r="V67" s="32" t="s">
        <v>52</v>
      </c>
      <c r="W67" s="32" t="s">
        <v>214</v>
      </c>
      <c r="X67" s="6" t="str">
        <f aca="false">_xlfn.IFNA( _xlfn.ORG.LIBREOFFICE.REGEX(T:T,Regex_skill,,"g"),"")</f>
        <v>Parry: 15 
</v>
      </c>
      <c r="Y67" s="5" t="n">
        <f aca="false">_xlfn.IFNA(_xlfn.NUMBERVALUE(_xlfn.ORG.LIBREOFFICE.REGEX(X67,"\d+")),"")</f>
        <v>15</v>
      </c>
      <c r="Z67" s="1" t="str">
        <f aca="false">_xlfn.IFNA( _xlfn.ORG.LIBREOFFICE.REGEX(INDIRECT(Ref_range),Regex_search),"")</f>
        <v/>
      </c>
    </row>
    <row r="68" customFormat="false" ht="103.1" hidden="false" customHeight="true" outlineLevel="0" collapsed="false">
      <c r="A68" s="5"/>
      <c r="B68" s="5" t="n">
        <v>67</v>
      </c>
      <c r="C68" s="5" t="s">
        <v>447</v>
      </c>
      <c r="D68" s="32" t="s">
        <v>251</v>
      </c>
      <c r="E68" s="32" t="s">
        <v>65</v>
      </c>
      <c r="F68" s="32" t="s">
        <v>208</v>
      </c>
      <c r="G68" s="32" t="n">
        <v>110</v>
      </c>
      <c r="H68" s="32" t="n">
        <v>60</v>
      </c>
      <c r="I68" s="32" t="n">
        <v>30</v>
      </c>
      <c r="J68" s="32" t="n">
        <v>1</v>
      </c>
      <c r="K68" s="32" t="n">
        <v>1</v>
      </c>
      <c r="L68" s="33" t="s">
        <v>448</v>
      </c>
      <c r="M68" s="6" t="s">
        <v>449</v>
      </c>
      <c r="N68" s="6" t="s">
        <v>450</v>
      </c>
      <c r="O68" s="34" t="s">
        <v>451</v>
      </c>
      <c r="P68" s="32" t="s">
        <v>70</v>
      </c>
      <c r="Q68" s="32" t="n">
        <v>6</v>
      </c>
      <c r="R68" s="32" t="s">
        <v>49</v>
      </c>
      <c r="S68" s="32"/>
      <c r="T68" s="6" t="s">
        <v>452</v>
      </c>
      <c r="U68" s="6" t="s">
        <v>453</v>
      </c>
      <c r="V68" s="32" t="s">
        <v>229</v>
      </c>
      <c r="W68" s="32" t="s">
        <v>454</v>
      </c>
      <c r="X68" s="6" t="str">
        <f aca="false">_xlfn.IFNA( _xlfn.ORG.LIBREOFFICE.REGEX(T:T,Regex_skill,,"g"),"")</f>
        <v/>
      </c>
      <c r="Y68" s="5" t="str">
        <f aca="false">_xlfn.IFNA(_xlfn.NUMBERVALUE(_xlfn.ORG.LIBREOFFICE.REGEX(X68,"\d+")),"")</f>
        <v/>
      </c>
      <c r="Z68" s="1" t="str">
        <f aca="false">_xlfn.IFNA( _xlfn.ORG.LIBREOFFICE.REGEX(INDIRECT(Ref_range),Regex_search),"")</f>
        <v/>
      </c>
    </row>
    <row r="69" customFormat="false" ht="117.15" hidden="false" customHeight="true" outlineLevel="0" collapsed="false">
      <c r="A69" s="5"/>
      <c r="B69" s="5" t="n">
        <v>68</v>
      </c>
      <c r="C69" s="5" t="s">
        <v>455</v>
      </c>
      <c r="D69" s="32" t="s">
        <v>251</v>
      </c>
      <c r="E69" s="32" t="s">
        <v>55</v>
      </c>
      <c r="F69" s="32" t="s">
        <v>208</v>
      </c>
      <c r="G69" s="32" t="n">
        <v>105</v>
      </c>
      <c r="H69" s="32" t="n">
        <v>55</v>
      </c>
      <c r="I69" s="32" t="n">
        <v>22</v>
      </c>
      <c r="J69" s="32" t="n">
        <v>10</v>
      </c>
      <c r="K69" s="32" t="n">
        <v>8</v>
      </c>
      <c r="L69" s="33" t="s">
        <v>317</v>
      </c>
      <c r="M69" s="6" t="s">
        <v>318</v>
      </c>
      <c r="N69" s="6" t="s">
        <v>456</v>
      </c>
      <c r="O69" s="34" t="s">
        <v>457</v>
      </c>
      <c r="P69" s="32" t="s">
        <v>70</v>
      </c>
      <c r="Q69" s="32" t="n">
        <v>7</v>
      </c>
      <c r="R69" s="32" t="s">
        <v>49</v>
      </c>
      <c r="S69" s="32"/>
      <c r="T69" s="6" t="s">
        <v>458</v>
      </c>
      <c r="U69" s="6" t="s">
        <v>459</v>
      </c>
      <c r="V69" s="32" t="s">
        <v>287</v>
      </c>
      <c r="W69" s="32" t="s">
        <v>460</v>
      </c>
      <c r="X69" s="6" t="str">
        <f aca="false">_xlfn.IFNA( _xlfn.ORG.LIBREOFFICE.REGEX(T:T,Regex_skill,,"g"),"")</f>
        <v>Parry: 35 
</v>
      </c>
      <c r="Y69" s="5" t="n">
        <f aca="false">_xlfn.IFNA(_xlfn.NUMBERVALUE(_xlfn.ORG.LIBREOFFICE.REGEX(X69,"\d+")),"")</f>
        <v>35</v>
      </c>
      <c r="Z69" s="1" t="str">
        <f aca="false">_xlfn.IFNA( _xlfn.ORG.LIBREOFFICE.REGEX(INDIRECT(Ref_range),Regex_search),"")</f>
        <v/>
      </c>
    </row>
    <row r="70" customFormat="false" ht="103.1" hidden="false" customHeight="true" outlineLevel="0" collapsed="false">
      <c r="A70" s="5"/>
      <c r="B70" s="5" t="n">
        <v>69</v>
      </c>
      <c r="C70" s="5" t="s">
        <v>461</v>
      </c>
      <c r="D70" s="32" t="s">
        <v>251</v>
      </c>
      <c r="E70" s="32" t="s">
        <v>121</v>
      </c>
      <c r="F70" s="32" t="s">
        <v>208</v>
      </c>
      <c r="G70" s="32" t="n">
        <v>115</v>
      </c>
      <c r="H70" s="32" t="n">
        <v>58</v>
      </c>
      <c r="I70" s="32" t="n">
        <v>43</v>
      </c>
      <c r="J70" s="32" t="n">
        <v>23</v>
      </c>
      <c r="K70" s="32" t="n">
        <v>5</v>
      </c>
      <c r="L70" s="33" t="s">
        <v>462</v>
      </c>
      <c r="M70" s="6" t="s">
        <v>463</v>
      </c>
      <c r="N70" s="6" t="s">
        <v>464</v>
      </c>
      <c r="O70" s="34" t="s">
        <v>451</v>
      </c>
      <c r="P70" s="32" t="s">
        <v>70</v>
      </c>
      <c r="Q70" s="32" t="n">
        <v>9</v>
      </c>
      <c r="R70" s="32" t="s">
        <v>49</v>
      </c>
      <c r="S70" s="32"/>
      <c r="T70" s="6" t="s">
        <v>465</v>
      </c>
      <c r="U70" s="6" t="s">
        <v>466</v>
      </c>
      <c r="V70" s="32" t="s">
        <v>296</v>
      </c>
      <c r="W70" s="34" t="s">
        <v>467</v>
      </c>
      <c r="X70" s="6" t="str">
        <f aca="false">_xlfn.IFNA( _xlfn.ORG.LIBREOFFICE.REGEX(T:T,Regex_skill,,"g"),"")</f>
        <v/>
      </c>
      <c r="Y70" s="5" t="str">
        <f aca="false">_xlfn.IFNA(_xlfn.NUMBERVALUE(_xlfn.ORG.LIBREOFFICE.REGEX(X70,"\d+")),"")</f>
        <v/>
      </c>
      <c r="Z70" s="1" t="str">
        <f aca="false">_xlfn.IFNA( _xlfn.ORG.LIBREOFFICE.REGEX(INDIRECT(Ref_range),Regex_search),"")</f>
        <v/>
      </c>
    </row>
    <row r="71" customFormat="false" ht="117.15" hidden="false" customHeight="true" outlineLevel="0" collapsed="false">
      <c r="A71" s="5"/>
      <c r="B71" s="5" t="n">
        <v>70</v>
      </c>
      <c r="C71" s="5" t="s">
        <v>400</v>
      </c>
      <c r="D71" s="32" t="s">
        <v>251</v>
      </c>
      <c r="E71" s="32" t="s">
        <v>65</v>
      </c>
      <c r="F71" s="32" t="s">
        <v>208</v>
      </c>
      <c r="G71" s="32" t="n">
        <v>120</v>
      </c>
      <c r="H71" s="32" t="n">
        <v>90</v>
      </c>
      <c r="I71" s="32" t="n">
        <v>60</v>
      </c>
      <c r="J71" s="32" t="n">
        <v>15</v>
      </c>
      <c r="K71" s="32" t="n">
        <v>8</v>
      </c>
      <c r="L71" s="33" t="s">
        <v>468</v>
      </c>
      <c r="M71" s="6" t="s">
        <v>469</v>
      </c>
      <c r="N71" s="6" t="s">
        <v>399</v>
      </c>
      <c r="O71" s="34" t="s">
        <v>176</v>
      </c>
      <c r="P71" s="32" t="s">
        <v>186</v>
      </c>
      <c r="Q71" s="32" t="n">
        <v>10</v>
      </c>
      <c r="R71" s="32" t="s">
        <v>49</v>
      </c>
      <c r="S71" s="32" t="s">
        <v>396</v>
      </c>
      <c r="T71" s="6" t="s">
        <v>470</v>
      </c>
      <c r="U71" s="6" t="s">
        <v>471</v>
      </c>
      <c r="V71" s="32" t="s">
        <v>296</v>
      </c>
      <c r="W71" s="34" t="s">
        <v>472</v>
      </c>
      <c r="X71" s="6" t="str">
        <f aca="false">_xlfn.IFNA( _xlfn.ORG.LIBREOFFICE.REGEX(T:T,Regex_skill,,"g"),"")</f>
        <v/>
      </c>
      <c r="Y71" s="5" t="str">
        <f aca="false">_xlfn.IFNA(_xlfn.NUMBERVALUE(_xlfn.ORG.LIBREOFFICE.REGEX(X71,"\d+")),"")</f>
        <v/>
      </c>
      <c r="Z71" s="1" t="str">
        <f aca="false">_xlfn.IFNA( _xlfn.ORG.LIBREOFFICE.REGEX(INDIRECT(Ref_range),Regex_search),"")</f>
        <v/>
      </c>
    </row>
    <row r="72" customFormat="false" ht="117.15" hidden="false" customHeight="true" outlineLevel="0" collapsed="false">
      <c r="A72" s="6"/>
      <c r="B72" s="5" t="n">
        <v>71</v>
      </c>
      <c r="C72" s="5" t="s">
        <v>473</v>
      </c>
      <c r="D72" s="32" t="s">
        <v>251</v>
      </c>
      <c r="E72" s="32" t="s">
        <v>65</v>
      </c>
      <c r="F72" s="32" t="s">
        <v>208</v>
      </c>
      <c r="G72" s="32" t="n">
        <v>120</v>
      </c>
      <c r="H72" s="32" t="n">
        <v>140</v>
      </c>
      <c r="I72" s="32" t="n">
        <v>70</v>
      </c>
      <c r="J72" s="32" t="n">
        <v>40</v>
      </c>
      <c r="K72" s="32" t="n">
        <v>10</v>
      </c>
      <c r="L72" s="33" t="s">
        <v>474</v>
      </c>
      <c r="M72" s="6" t="s">
        <v>475</v>
      </c>
      <c r="N72" s="6" t="s">
        <v>476</v>
      </c>
      <c r="O72" s="34" t="s">
        <v>477</v>
      </c>
      <c r="P72" s="32" t="s">
        <v>79</v>
      </c>
      <c r="Q72" s="32" t="n">
        <v>21</v>
      </c>
      <c r="R72" s="32" t="s">
        <v>49</v>
      </c>
      <c r="S72" s="32"/>
      <c r="T72" s="6" t="s">
        <v>478</v>
      </c>
      <c r="U72" s="6" t="s">
        <v>479</v>
      </c>
      <c r="V72" s="32" t="s">
        <v>480</v>
      </c>
      <c r="W72" s="34" t="s">
        <v>481</v>
      </c>
      <c r="X72" s="6" t="str">
        <f aca="false">_xlfn.IFNA( _xlfn.ORG.LIBREOFFICE.REGEX(T:T,Regex_skill,,"g"),"")</f>
        <v/>
      </c>
      <c r="Y72" s="5" t="str">
        <f aca="false">_xlfn.IFNA(_xlfn.NUMBERVALUE(_xlfn.ORG.LIBREOFFICE.REGEX(X72,"\d+")),"")</f>
        <v/>
      </c>
      <c r="Z72" s="1" t="str">
        <f aca="false">_xlfn.IFNA( _xlfn.ORG.LIBREOFFICE.REGEX(INDIRECT(Ref_range),Regex_search),"")</f>
        <v>Claws 
</v>
      </c>
    </row>
    <row r="73" customFormat="false" ht="103.1" hidden="false" customHeight="true" outlineLevel="0" collapsed="false">
      <c r="A73" s="5"/>
      <c r="B73" s="5" t="n">
        <v>72</v>
      </c>
      <c r="C73" s="5" t="s">
        <v>482</v>
      </c>
      <c r="D73" s="32" t="s">
        <v>251</v>
      </c>
      <c r="E73" s="32" t="s">
        <v>42</v>
      </c>
      <c r="F73" s="32" t="s">
        <v>208</v>
      </c>
      <c r="G73" s="32" t="n">
        <v>130</v>
      </c>
      <c r="H73" s="32" t="n">
        <v>115</v>
      </c>
      <c r="I73" s="32" t="n">
        <v>85</v>
      </c>
      <c r="J73" s="32" t="n">
        <v>15</v>
      </c>
      <c r="K73" s="32" t="n">
        <v>16</v>
      </c>
      <c r="L73" s="33" t="s">
        <v>483</v>
      </c>
      <c r="M73" s="6" t="s">
        <v>484</v>
      </c>
      <c r="N73" s="6" t="s">
        <v>485</v>
      </c>
      <c r="O73" s="34" t="s">
        <v>276</v>
      </c>
      <c r="P73" s="32" t="s">
        <v>114</v>
      </c>
      <c r="Q73" s="32" t="n">
        <v>21</v>
      </c>
      <c r="R73" s="32" t="s">
        <v>49</v>
      </c>
      <c r="S73" s="32"/>
      <c r="T73" s="6" t="s">
        <v>486</v>
      </c>
      <c r="U73" s="6" t="s">
        <v>487</v>
      </c>
      <c r="V73" s="32" t="s">
        <v>304</v>
      </c>
      <c r="W73" s="34" t="s">
        <v>488</v>
      </c>
      <c r="X73" s="6" t="str">
        <f aca="false">_xlfn.IFNA( _xlfn.ORG.LIBREOFFICE.REGEX(T:T,Regex_skill,,"g"),"")</f>
        <v/>
      </c>
      <c r="Y73" s="5" t="str">
        <f aca="false">_xlfn.IFNA(_xlfn.NUMBERVALUE(_xlfn.ORG.LIBREOFFICE.REGEX(X73,"\d+")),"")</f>
        <v/>
      </c>
      <c r="Z73" s="1" t="str">
        <f aca="false">_xlfn.IFNA( _xlfn.ORG.LIBREOFFICE.REGEX(INDIRECT(Ref_range),Regex_search),"")</f>
        <v>Claws 
</v>
      </c>
    </row>
    <row r="74" customFormat="false" ht="19.5" hidden="false" customHeight="true" outlineLevel="0" collapsed="false">
      <c r="A74" s="5"/>
      <c r="B74" s="5" t="n">
        <v>73</v>
      </c>
      <c r="C74" s="5"/>
      <c r="D74" s="32"/>
      <c r="E74" s="32"/>
      <c r="F74" s="32"/>
      <c r="G74" s="32"/>
      <c r="H74" s="32"/>
      <c r="I74" s="32"/>
      <c r="J74" s="32"/>
      <c r="K74" s="32"/>
      <c r="L74" s="33"/>
      <c r="M74" s="6"/>
      <c r="N74" s="6"/>
      <c r="O74" s="32"/>
      <c r="P74" s="32"/>
      <c r="Q74" s="32"/>
      <c r="R74" s="32"/>
      <c r="S74" s="32"/>
      <c r="T74" s="6"/>
      <c r="U74" s="5"/>
      <c r="V74" s="32"/>
      <c r="W74" s="32"/>
      <c r="X74" s="6" t="str">
        <f aca="false">_xlfn.IFNA( _xlfn.ORG.LIBREOFFICE.REGEX(T:T,Regex_skill,,"g"),"")</f>
        <v/>
      </c>
      <c r="Y74" s="5" t="str">
        <f aca="false">_xlfn.IFNA(_xlfn.NUMBERVALUE(_xlfn.ORG.LIBREOFFICE.REGEX(X74,"\d+")),"")</f>
        <v/>
      </c>
      <c r="Z74" s="1" t="str">
        <f aca="false">_xlfn.IFNA( _xlfn.ORG.LIBREOFFICE.REGEX(INDIRECT(Ref_range),Regex_search),"")</f>
        <v/>
      </c>
    </row>
    <row r="75" customFormat="false" ht="19.5" hidden="false" customHeight="true" outlineLevel="0" collapsed="false">
      <c r="A75" s="5"/>
      <c r="B75" s="5" t="n">
        <v>74</v>
      </c>
      <c r="C75" s="5"/>
      <c r="D75" s="32"/>
      <c r="E75" s="32"/>
      <c r="F75" s="32"/>
      <c r="G75" s="32"/>
      <c r="H75" s="32"/>
      <c r="I75" s="32"/>
      <c r="J75" s="32"/>
      <c r="K75" s="32"/>
      <c r="L75" s="33"/>
      <c r="M75" s="6"/>
      <c r="N75" s="6"/>
      <c r="O75" s="32"/>
      <c r="P75" s="32"/>
      <c r="Q75" s="32"/>
      <c r="R75" s="32"/>
      <c r="S75" s="32"/>
      <c r="T75" s="6"/>
      <c r="U75" s="5"/>
      <c r="V75" s="32"/>
      <c r="W75" s="32"/>
      <c r="X75" s="6" t="str">
        <f aca="false">_xlfn.IFNA( _xlfn.ORG.LIBREOFFICE.REGEX(T:T,Regex_skill,,"g"),"")</f>
        <v/>
      </c>
      <c r="Y75" s="5" t="str">
        <f aca="false">_xlfn.IFNA(_xlfn.NUMBERVALUE(_xlfn.ORG.LIBREOFFICE.REGEX(X75,"\d+")),"")</f>
        <v/>
      </c>
      <c r="Z75" s="1" t="str">
        <f aca="false">_xlfn.IFNA( _xlfn.ORG.LIBREOFFICE.REGEX(INDIRECT(Ref_range),Regex_search),"")</f>
        <v/>
      </c>
    </row>
    <row r="76" customFormat="false" ht="19.5" hidden="false" customHeight="true" outlineLevel="0" collapsed="false">
      <c r="A76" s="5" t="s">
        <v>489</v>
      </c>
      <c r="B76" s="5" t="n">
        <v>75</v>
      </c>
      <c r="C76" s="5"/>
      <c r="D76" s="32"/>
      <c r="E76" s="32"/>
      <c r="F76" s="32"/>
      <c r="G76" s="32"/>
      <c r="H76" s="32"/>
      <c r="I76" s="32"/>
      <c r="J76" s="32"/>
      <c r="K76" s="32"/>
      <c r="L76" s="33"/>
      <c r="M76" s="6"/>
      <c r="N76" s="6"/>
      <c r="O76" s="32"/>
      <c r="P76" s="32"/>
      <c r="Q76" s="32"/>
      <c r="R76" s="32"/>
      <c r="S76" s="32"/>
      <c r="T76" s="6"/>
      <c r="U76" s="5"/>
      <c r="V76" s="32"/>
      <c r="W76" s="32"/>
      <c r="X76" s="6" t="str">
        <f aca="false">_xlfn.IFNA( _xlfn.ORG.LIBREOFFICE.REGEX(T:T,Regex_skill,,"g"),"")</f>
        <v/>
      </c>
      <c r="Y76" s="5" t="str">
        <f aca="false">_xlfn.IFNA(_xlfn.NUMBERVALUE(_xlfn.ORG.LIBREOFFICE.REGEX(X76,"\d+")),"")</f>
        <v/>
      </c>
      <c r="Z76" s="1" t="str">
        <f aca="false">_xlfn.IFNA( _xlfn.ORG.LIBREOFFICE.REGEX(INDIRECT(Ref_range),Regex_search),"")</f>
        <v/>
      </c>
    </row>
    <row r="77" customFormat="false" ht="32" hidden="false" customHeight="true" outlineLevel="0" collapsed="false">
      <c r="A77" s="5"/>
      <c r="B77" s="5" t="n">
        <v>76</v>
      </c>
      <c r="C77" s="5" t="s">
        <v>16</v>
      </c>
      <c r="D77" s="32" t="s">
        <v>17</v>
      </c>
      <c r="E77" s="34" t="s">
        <v>18</v>
      </c>
      <c r="F77" s="32" t="s">
        <v>19</v>
      </c>
      <c r="G77" s="32"/>
      <c r="H77" s="32"/>
      <c r="I77" s="32"/>
      <c r="J77" s="32"/>
      <c r="K77" s="32" t="s">
        <v>13</v>
      </c>
      <c r="L77" s="36"/>
      <c r="M77" s="6" t="s">
        <v>26</v>
      </c>
      <c r="N77" s="6" t="s">
        <v>27</v>
      </c>
      <c r="O77" s="37" t="s">
        <v>28</v>
      </c>
      <c r="P77" s="34" t="s">
        <v>247</v>
      </c>
      <c r="Q77" s="34" t="s">
        <v>30</v>
      </c>
      <c r="R77" s="34" t="s">
        <v>31</v>
      </c>
      <c r="S77" s="32" t="s">
        <v>32</v>
      </c>
      <c r="T77" s="39" t="s">
        <v>33</v>
      </c>
      <c r="U77" s="38" t="s">
        <v>248</v>
      </c>
      <c r="V77" s="34" t="s">
        <v>249</v>
      </c>
      <c r="W77" s="32" t="s">
        <v>36</v>
      </c>
      <c r="X77" s="6" t="str">
        <f aca="false">_xlfn.IFNA( _xlfn.ORG.LIBREOFFICE.REGEX(T:T,Regex_skill,,"g"),"")</f>
        <v/>
      </c>
      <c r="Y77" s="5" t="str">
        <f aca="false">_xlfn.IFNA(_xlfn.NUMBERVALUE(_xlfn.ORG.LIBREOFFICE.REGEX(X77,"\d+")),"")</f>
        <v/>
      </c>
      <c r="Z77" s="1" t="str">
        <f aca="false">_xlfn.IFNA( _xlfn.ORG.LIBREOFFICE.REGEX(INDIRECT(Ref_range),Regex_search),"")</f>
        <v/>
      </c>
    </row>
    <row r="78" customFormat="false" ht="19.5" hidden="false" customHeight="true" outlineLevel="0" collapsed="false">
      <c r="A78" s="5"/>
      <c r="B78" s="5" t="n">
        <v>77</v>
      </c>
      <c r="C78" s="5"/>
      <c r="D78" s="32"/>
      <c r="E78" s="32"/>
      <c r="F78" s="32"/>
      <c r="G78" s="32" t="s">
        <v>20</v>
      </c>
      <c r="H78" s="32" t="s">
        <v>21</v>
      </c>
      <c r="I78" s="32" t="s">
        <v>22</v>
      </c>
      <c r="J78" s="32" t="s">
        <v>23</v>
      </c>
      <c r="K78" s="32" t="s">
        <v>24</v>
      </c>
      <c r="L78" s="36"/>
      <c r="M78" s="6"/>
      <c r="N78" s="6"/>
      <c r="O78" s="40"/>
      <c r="P78" s="32"/>
      <c r="Q78" s="32"/>
      <c r="R78" s="32"/>
      <c r="S78" s="32"/>
      <c r="T78" s="38"/>
      <c r="U78" s="39"/>
      <c r="V78" s="32"/>
      <c r="W78" s="32"/>
      <c r="X78" s="6" t="str">
        <f aca="false">_xlfn.IFNA( _xlfn.ORG.LIBREOFFICE.REGEX(T:T,Regex_skill,,"g"),"")</f>
        <v/>
      </c>
      <c r="Y78" s="5" t="str">
        <f aca="false">_xlfn.IFNA(_xlfn.NUMBERVALUE(_xlfn.ORG.LIBREOFFICE.REGEX(X78,"\d+")),"")</f>
        <v/>
      </c>
      <c r="Z78" s="1" t="str">
        <f aca="false">_xlfn.IFNA( _xlfn.ORG.LIBREOFFICE.REGEX(INDIRECT(Ref_range),Regex_search),"")</f>
        <v/>
      </c>
    </row>
    <row r="79" customFormat="false" ht="75" hidden="false" customHeight="true" outlineLevel="0" collapsed="false">
      <c r="A79" s="5"/>
      <c r="B79" s="5" t="n">
        <v>78</v>
      </c>
      <c r="C79" s="5" t="s">
        <v>490</v>
      </c>
      <c r="D79" s="32" t="s">
        <v>491</v>
      </c>
      <c r="E79" s="32" t="s">
        <v>65</v>
      </c>
      <c r="F79" s="32" t="s">
        <v>43</v>
      </c>
      <c r="G79" s="32" t="n">
        <v>75</v>
      </c>
      <c r="H79" s="32" t="n">
        <v>9</v>
      </c>
      <c r="I79" s="32" t="n">
        <v>6</v>
      </c>
      <c r="J79" s="32" t="n">
        <v>8</v>
      </c>
      <c r="K79" s="32" t="n">
        <v>5</v>
      </c>
      <c r="L79" s="33" t="s">
        <v>492</v>
      </c>
      <c r="M79" s="6" t="s">
        <v>58</v>
      </c>
      <c r="N79" s="6"/>
      <c r="O79" s="34" t="s">
        <v>255</v>
      </c>
      <c r="P79" s="32" t="s">
        <v>48</v>
      </c>
      <c r="Q79" s="32" t="n">
        <v>1</v>
      </c>
      <c r="R79" s="32" t="s">
        <v>493</v>
      </c>
      <c r="S79" s="32"/>
      <c r="T79" s="6" t="s">
        <v>494</v>
      </c>
      <c r="U79" s="6" t="s">
        <v>495</v>
      </c>
      <c r="V79" s="32" t="s">
        <v>52</v>
      </c>
      <c r="W79" s="32" t="n">
        <v>0</v>
      </c>
      <c r="X79" s="6" t="str">
        <f aca="false">_xlfn.IFNA( _xlfn.ORG.LIBREOFFICE.REGEX(T:T,Regex_skill,,"g"),"")</f>
        <v>Parry: 10 
</v>
      </c>
      <c r="Y79" s="5" t="n">
        <f aca="false">_xlfn.IFNA(_xlfn.NUMBERVALUE(_xlfn.ORG.LIBREOFFICE.REGEX(X79,"\d+")),"")</f>
        <v>10</v>
      </c>
      <c r="Z79" s="1" t="str">
        <f aca="false">_xlfn.IFNA( _xlfn.ORG.LIBREOFFICE.REGEX(INDIRECT(Ref_range),Regex_search),"")</f>
        <v/>
      </c>
    </row>
    <row r="80" customFormat="false" ht="103.1" hidden="false" customHeight="true" outlineLevel="0" collapsed="false">
      <c r="A80" s="5"/>
      <c r="B80" s="5" t="n">
        <v>79</v>
      </c>
      <c r="C80" s="5" t="s">
        <v>496</v>
      </c>
      <c r="D80" s="32" t="s">
        <v>491</v>
      </c>
      <c r="E80" s="32" t="s">
        <v>121</v>
      </c>
      <c r="F80" s="32" t="s">
        <v>43</v>
      </c>
      <c r="G80" s="32" t="n">
        <v>95</v>
      </c>
      <c r="H80" s="32" t="n">
        <v>24</v>
      </c>
      <c r="I80" s="32" t="n">
        <v>17</v>
      </c>
      <c r="J80" s="32" t="n">
        <v>24</v>
      </c>
      <c r="K80" s="32" t="n">
        <v>4</v>
      </c>
      <c r="L80" s="33" t="s">
        <v>497</v>
      </c>
      <c r="M80" s="6" t="s">
        <v>498</v>
      </c>
      <c r="N80" s="6" t="s">
        <v>259</v>
      </c>
      <c r="O80" s="34" t="s">
        <v>47</v>
      </c>
      <c r="P80" s="32" t="s">
        <v>48</v>
      </c>
      <c r="Q80" s="32" t="n">
        <v>4</v>
      </c>
      <c r="R80" s="32" t="s">
        <v>493</v>
      </c>
      <c r="S80" s="32"/>
      <c r="T80" s="6" t="s">
        <v>499</v>
      </c>
      <c r="U80" s="6" t="s">
        <v>500</v>
      </c>
      <c r="V80" s="32" t="s">
        <v>100</v>
      </c>
      <c r="W80" s="32" t="s">
        <v>501</v>
      </c>
      <c r="X80" s="6" t="str">
        <f aca="false">_xlfn.IFNA( _xlfn.ORG.LIBREOFFICE.REGEX(T:T,Regex_skill,,"g"),"")</f>
        <v/>
      </c>
      <c r="Y80" s="5" t="str">
        <f aca="false">_xlfn.IFNA(_xlfn.NUMBERVALUE(_xlfn.ORG.LIBREOFFICE.REGEX(X80,"\d+")),"")</f>
        <v/>
      </c>
      <c r="Z80" s="1" t="str">
        <f aca="false">_xlfn.IFNA( _xlfn.ORG.LIBREOFFICE.REGEX(INDIRECT(Ref_range),Regex_search),"")</f>
        <v>Whip
</v>
      </c>
    </row>
    <row r="81" customFormat="false" ht="117.15" hidden="false" customHeight="true" outlineLevel="0" collapsed="false">
      <c r="A81" s="5"/>
      <c r="B81" s="5" t="n">
        <v>80</v>
      </c>
      <c r="C81" s="5" t="s">
        <v>502</v>
      </c>
      <c r="D81" s="32" t="s">
        <v>491</v>
      </c>
      <c r="E81" s="32" t="s">
        <v>85</v>
      </c>
      <c r="F81" s="32" t="s">
        <v>43</v>
      </c>
      <c r="G81" s="32" t="n">
        <v>100</v>
      </c>
      <c r="H81" s="32" t="n">
        <v>40</v>
      </c>
      <c r="I81" s="32" t="n">
        <v>26</v>
      </c>
      <c r="J81" s="32" t="n">
        <v>40</v>
      </c>
      <c r="K81" s="32" t="n">
        <v>5</v>
      </c>
      <c r="L81" s="33" t="s">
        <v>503</v>
      </c>
      <c r="M81" s="6" t="s">
        <v>504</v>
      </c>
      <c r="N81" s="6" t="s">
        <v>505</v>
      </c>
      <c r="O81" s="34" t="s">
        <v>203</v>
      </c>
      <c r="P81" s="32" t="s">
        <v>90</v>
      </c>
      <c r="Q81" s="32" t="n">
        <v>5</v>
      </c>
      <c r="R81" s="32" t="s">
        <v>493</v>
      </c>
      <c r="S81" s="32" t="s">
        <v>506</v>
      </c>
      <c r="T81" s="6" t="s">
        <v>507</v>
      </c>
      <c r="U81" s="6" t="s">
        <v>508</v>
      </c>
      <c r="V81" s="32" t="s">
        <v>509</v>
      </c>
      <c r="W81" s="32" t="s">
        <v>510</v>
      </c>
      <c r="X81" s="6" t="str">
        <f aca="false">_xlfn.IFNA( _xlfn.ORG.LIBREOFFICE.REGEX(T:T,Regex_skill,,"g"),"")</f>
        <v>Added Attack: 55 
</v>
      </c>
      <c r="Y81" s="5" t="n">
        <f aca="false">_xlfn.IFNA(_xlfn.NUMBERVALUE(_xlfn.ORG.LIBREOFFICE.REGEX(X81,"\d+")),"")</f>
        <v>55</v>
      </c>
      <c r="Z81" s="1" t="str">
        <f aca="false">_xlfn.IFNA( _xlfn.ORG.LIBREOFFICE.REGEX(INDIRECT(Ref_range),Regex_search),"")</f>
        <v>Claws 
</v>
      </c>
    </row>
    <row r="82" customFormat="false" ht="75" hidden="false" customHeight="true" outlineLevel="0" collapsed="false">
      <c r="A82" s="5"/>
      <c r="B82" s="5" t="n">
        <v>81</v>
      </c>
      <c r="C82" s="5" t="s">
        <v>511</v>
      </c>
      <c r="D82" s="32" t="s">
        <v>491</v>
      </c>
      <c r="E82" s="32" t="s">
        <v>121</v>
      </c>
      <c r="F82" s="32" t="s">
        <v>86</v>
      </c>
      <c r="G82" s="32" t="n">
        <v>80</v>
      </c>
      <c r="H82" s="32" t="n">
        <v>12</v>
      </c>
      <c r="I82" s="32" t="n">
        <v>5</v>
      </c>
      <c r="J82" s="32" t="n">
        <v>6</v>
      </c>
      <c r="K82" s="32" t="n">
        <v>4</v>
      </c>
      <c r="L82" s="33" t="s">
        <v>512</v>
      </c>
      <c r="M82" s="6" t="s">
        <v>513</v>
      </c>
      <c r="N82" s="6" t="s">
        <v>259</v>
      </c>
      <c r="O82" s="34" t="s">
        <v>293</v>
      </c>
      <c r="P82" s="32" t="s">
        <v>48</v>
      </c>
      <c r="Q82" s="32" t="n">
        <v>1</v>
      </c>
      <c r="R82" s="32" t="s">
        <v>493</v>
      </c>
      <c r="S82" s="32"/>
      <c r="T82" s="6" t="s">
        <v>514</v>
      </c>
      <c r="U82" s="6" t="s">
        <v>515</v>
      </c>
      <c r="V82" s="32" t="s">
        <v>52</v>
      </c>
      <c r="W82" s="32" t="n">
        <v>0</v>
      </c>
      <c r="X82" s="6" t="str">
        <f aca="false">_xlfn.IFNA( _xlfn.ORG.LIBREOFFICE.REGEX(T:T,Regex_skill,,"g"),"")</f>
        <v/>
      </c>
      <c r="Y82" s="5" t="str">
        <f aca="false">_xlfn.IFNA(_xlfn.NUMBERVALUE(_xlfn.ORG.LIBREOFFICE.REGEX(X82,"\d+")),"")</f>
        <v/>
      </c>
      <c r="Z82" s="1" t="str">
        <f aca="false">_xlfn.IFNA( _xlfn.ORG.LIBREOFFICE.REGEX(INDIRECT(Ref_range),Regex_search),"")</f>
        <v/>
      </c>
    </row>
    <row r="83" customFormat="false" ht="89.05" hidden="false" customHeight="true" outlineLevel="0" collapsed="false">
      <c r="A83" s="5"/>
      <c r="B83" s="5" t="n">
        <v>82</v>
      </c>
      <c r="C83" s="5" t="s">
        <v>435</v>
      </c>
      <c r="D83" s="32" t="s">
        <v>491</v>
      </c>
      <c r="E83" s="32" t="s">
        <v>85</v>
      </c>
      <c r="F83" s="32" t="s">
        <v>86</v>
      </c>
      <c r="G83" s="32" t="n">
        <v>85</v>
      </c>
      <c r="H83" s="32" t="n">
        <v>15</v>
      </c>
      <c r="I83" s="32" t="n">
        <v>10</v>
      </c>
      <c r="J83" s="32" t="n">
        <v>13</v>
      </c>
      <c r="K83" s="32" t="n">
        <v>4</v>
      </c>
      <c r="L83" s="33" t="s">
        <v>516</v>
      </c>
      <c r="M83" s="6" t="s">
        <v>383</v>
      </c>
      <c r="N83" s="6" t="s">
        <v>435</v>
      </c>
      <c r="O83" s="34" t="s">
        <v>293</v>
      </c>
      <c r="P83" s="32" t="s">
        <v>48</v>
      </c>
      <c r="Q83" s="32" t="n">
        <v>1</v>
      </c>
      <c r="R83" s="32" t="s">
        <v>493</v>
      </c>
      <c r="S83" s="32"/>
      <c r="T83" s="6" t="s">
        <v>517</v>
      </c>
      <c r="U83" s="6" t="s">
        <v>518</v>
      </c>
      <c r="V83" s="32" t="s">
        <v>52</v>
      </c>
      <c r="W83" s="32" t="s">
        <v>315</v>
      </c>
      <c r="X83" s="6" t="str">
        <f aca="false">_xlfn.IFNA( _xlfn.ORG.LIBREOFFICE.REGEX(T:T,Regex_skill,,"g"),"")</f>
        <v/>
      </c>
      <c r="Y83" s="5" t="str">
        <f aca="false">_xlfn.IFNA(_xlfn.NUMBERVALUE(_xlfn.ORG.LIBREOFFICE.REGEX(X83,"\d+")),"")</f>
        <v/>
      </c>
      <c r="Z83" s="1" t="str">
        <f aca="false">_xlfn.IFNA( _xlfn.ORG.LIBREOFFICE.REGEX(INDIRECT(Ref_range),Regex_search),"")</f>
        <v/>
      </c>
    </row>
    <row r="84" customFormat="false" ht="117.15" hidden="false" customHeight="true" outlineLevel="0" collapsed="false">
      <c r="A84" s="5"/>
      <c r="B84" s="5" t="n">
        <v>83</v>
      </c>
      <c r="C84" s="5" t="s">
        <v>519</v>
      </c>
      <c r="D84" s="32" t="s">
        <v>491</v>
      </c>
      <c r="E84" s="32" t="s">
        <v>85</v>
      </c>
      <c r="F84" s="32" t="s">
        <v>86</v>
      </c>
      <c r="G84" s="32" t="n">
        <v>95</v>
      </c>
      <c r="H84" s="32" t="n">
        <v>28</v>
      </c>
      <c r="I84" s="32" t="n">
        <v>24</v>
      </c>
      <c r="J84" s="32" t="n">
        <v>48</v>
      </c>
      <c r="K84" s="32" t="n">
        <v>10</v>
      </c>
      <c r="L84" s="33" t="s">
        <v>520</v>
      </c>
      <c r="M84" s="6" t="s">
        <v>521</v>
      </c>
      <c r="N84" s="6" t="s">
        <v>352</v>
      </c>
      <c r="O84" s="34" t="s">
        <v>522</v>
      </c>
      <c r="P84" s="32" t="s">
        <v>48</v>
      </c>
      <c r="Q84" s="32" t="n">
        <v>5</v>
      </c>
      <c r="R84" s="32" t="s">
        <v>493</v>
      </c>
      <c r="S84" s="32"/>
      <c r="T84" s="6" t="s">
        <v>523</v>
      </c>
      <c r="U84" s="6" t="s">
        <v>524</v>
      </c>
      <c r="V84" s="32" t="s">
        <v>525</v>
      </c>
      <c r="W84" s="32" t="s">
        <v>526</v>
      </c>
      <c r="X84" s="6" t="str">
        <f aca="false">_xlfn.IFNA( _xlfn.ORG.LIBREOFFICE.REGEX(T:T,Regex_skill,,"g"),"")</f>
        <v/>
      </c>
      <c r="Y84" s="5" t="str">
        <f aca="false">_xlfn.IFNA(_xlfn.NUMBERVALUE(_xlfn.ORG.LIBREOFFICE.REGEX(X84,"\d+")),"")</f>
        <v/>
      </c>
      <c r="Z84" s="1" t="str">
        <f aca="false">_xlfn.IFNA( _xlfn.ORG.LIBREOFFICE.REGEX(INDIRECT(Ref_range),Regex_search),"")</f>
        <v/>
      </c>
    </row>
    <row r="85" customFormat="false" ht="117.15" hidden="false" customHeight="true" outlineLevel="0" collapsed="false">
      <c r="A85" s="5"/>
      <c r="B85" s="5" t="n">
        <v>84</v>
      </c>
      <c r="C85" s="5" t="s">
        <v>527</v>
      </c>
      <c r="D85" s="32" t="s">
        <v>491</v>
      </c>
      <c r="E85" s="32" t="s">
        <v>42</v>
      </c>
      <c r="F85" s="32" t="s">
        <v>86</v>
      </c>
      <c r="G85" s="32" t="n">
        <v>100</v>
      </c>
      <c r="H85" s="32" t="n">
        <v>42</v>
      </c>
      <c r="I85" s="32" t="n">
        <v>26</v>
      </c>
      <c r="J85" s="32" t="n">
        <v>21</v>
      </c>
      <c r="K85" s="32" t="n">
        <v>7</v>
      </c>
      <c r="L85" s="33" t="s">
        <v>528</v>
      </c>
      <c r="M85" s="6" t="s">
        <v>529</v>
      </c>
      <c r="N85" s="6" t="s">
        <v>530</v>
      </c>
      <c r="O85" s="34" t="s">
        <v>293</v>
      </c>
      <c r="P85" s="32" t="s">
        <v>90</v>
      </c>
      <c r="Q85" s="32" t="n">
        <v>5</v>
      </c>
      <c r="R85" s="32" t="s">
        <v>493</v>
      </c>
      <c r="S85" s="32"/>
      <c r="T85" s="6" t="s">
        <v>531</v>
      </c>
      <c r="U85" s="6" t="s">
        <v>532</v>
      </c>
      <c r="V85" s="32" t="s">
        <v>525</v>
      </c>
      <c r="W85" s="32" t="s">
        <v>533</v>
      </c>
      <c r="X85" s="6" t="str">
        <f aca="false">_xlfn.IFNA( _xlfn.ORG.LIBREOFFICE.REGEX(T:T,Regex_skill,,"g"),"")</f>
        <v/>
      </c>
      <c r="Y85" s="6" t="str">
        <f aca="false">_xlfn.IFNA(_xlfn.NUMBERVALUE(_xlfn.ORG.LIBREOFFICE.REGEX(X85,"\d+")),"")</f>
        <v/>
      </c>
      <c r="Z85" s="1" t="str">
        <f aca="false">_xlfn.IFNA( _xlfn.ORG.LIBREOFFICE.REGEX(INDIRECT(Ref_range),Regex_search),"")</f>
        <v/>
      </c>
    </row>
    <row r="86" customFormat="false" ht="117.15" hidden="false" customHeight="true" outlineLevel="0" collapsed="false">
      <c r="A86" s="5"/>
      <c r="B86" s="5" t="n">
        <v>85</v>
      </c>
      <c r="C86" s="5" t="s">
        <v>534</v>
      </c>
      <c r="D86" s="32" t="s">
        <v>491</v>
      </c>
      <c r="E86" s="32" t="s">
        <v>366</v>
      </c>
      <c r="F86" s="32" t="s">
        <v>86</v>
      </c>
      <c r="G86" s="32" t="n">
        <v>105</v>
      </c>
      <c r="H86" s="32" t="n">
        <v>52</v>
      </c>
      <c r="I86" s="32" t="n">
        <v>36</v>
      </c>
      <c r="J86" s="32" t="n">
        <v>60</v>
      </c>
      <c r="K86" s="32" t="n">
        <v>5</v>
      </c>
      <c r="L86" s="33" t="s">
        <v>535</v>
      </c>
      <c r="M86" s="6" t="s">
        <v>536</v>
      </c>
      <c r="N86" s="6" t="s">
        <v>537</v>
      </c>
      <c r="O86" s="34" t="s">
        <v>293</v>
      </c>
      <c r="P86" s="32" t="s">
        <v>90</v>
      </c>
      <c r="Q86" s="32" t="n">
        <v>6</v>
      </c>
      <c r="R86" s="32" t="s">
        <v>493</v>
      </c>
      <c r="S86" s="32" t="s">
        <v>506</v>
      </c>
      <c r="T86" s="6" t="s">
        <v>538</v>
      </c>
      <c r="U86" s="6" t="s">
        <v>539</v>
      </c>
      <c r="V86" s="32" t="s">
        <v>509</v>
      </c>
      <c r="W86" s="32" t="s">
        <v>540</v>
      </c>
      <c r="X86" s="6" t="str">
        <f aca="false">_xlfn.IFNA( _xlfn.ORG.LIBREOFFICE.REGEX(T:T,Regex_skill,,"g"),"")</f>
        <v/>
      </c>
      <c r="Y86" s="5" t="str">
        <f aca="false">_xlfn.IFNA(_xlfn.NUMBERVALUE(_xlfn.ORG.LIBREOFFICE.REGEX(X86,"\d+")),"")</f>
        <v/>
      </c>
      <c r="Z86" s="1" t="str">
        <f aca="false">_xlfn.IFNA( _xlfn.ORG.LIBREOFFICE.REGEX(INDIRECT(Ref_range),Regex_search),"")</f>
        <v/>
      </c>
    </row>
    <row r="87" customFormat="false" ht="75" hidden="false" customHeight="true" outlineLevel="0" collapsed="false">
      <c r="A87" s="5"/>
      <c r="B87" s="5" t="n">
        <v>86</v>
      </c>
      <c r="C87" s="5" t="s">
        <v>541</v>
      </c>
      <c r="D87" s="32" t="s">
        <v>491</v>
      </c>
      <c r="E87" s="32" t="s">
        <v>85</v>
      </c>
      <c r="F87" s="32" t="s">
        <v>122</v>
      </c>
      <c r="G87" s="32" t="n">
        <v>75</v>
      </c>
      <c r="H87" s="32" t="n">
        <v>6</v>
      </c>
      <c r="I87" s="32" t="n">
        <v>3</v>
      </c>
      <c r="J87" s="32" t="n">
        <v>10</v>
      </c>
      <c r="K87" s="32" t="n">
        <v>4</v>
      </c>
      <c r="L87" s="33" t="s">
        <v>512</v>
      </c>
      <c r="M87" s="6" t="s">
        <v>513</v>
      </c>
      <c r="N87" s="6" t="s">
        <v>352</v>
      </c>
      <c r="O87" s="34" t="s">
        <v>353</v>
      </c>
      <c r="P87" s="32" t="s">
        <v>48</v>
      </c>
      <c r="Q87" s="32" t="n">
        <v>1</v>
      </c>
      <c r="R87" s="32" t="s">
        <v>493</v>
      </c>
      <c r="S87" s="32"/>
      <c r="T87" s="6" t="s">
        <v>542</v>
      </c>
      <c r="U87" s="6" t="s">
        <v>543</v>
      </c>
      <c r="V87" s="32" t="s">
        <v>52</v>
      </c>
      <c r="W87" s="32" t="s">
        <v>262</v>
      </c>
      <c r="X87" s="6" t="str">
        <f aca="false">_xlfn.IFNA( _xlfn.ORG.LIBREOFFICE.REGEX(T:T,Regex_skill,,"g"),"")</f>
        <v/>
      </c>
      <c r="Y87" s="5" t="str">
        <f aca="false">_xlfn.IFNA(_xlfn.NUMBERVALUE(_xlfn.ORG.LIBREOFFICE.REGEX(X87,"\d+")),"")</f>
        <v/>
      </c>
      <c r="Z87" s="1" t="str">
        <f aca="false">_xlfn.IFNA( _xlfn.ORG.LIBREOFFICE.REGEX(INDIRECT(Ref_range),Regex_search),"")</f>
        <v/>
      </c>
    </row>
    <row r="88" customFormat="false" ht="89.05" hidden="false" customHeight="true" outlineLevel="0" collapsed="false">
      <c r="A88" s="5"/>
      <c r="B88" s="5" t="n">
        <v>87</v>
      </c>
      <c r="C88" s="5" t="s">
        <v>544</v>
      </c>
      <c r="D88" s="32" t="s">
        <v>491</v>
      </c>
      <c r="E88" s="32" t="s">
        <v>366</v>
      </c>
      <c r="F88" s="32" t="s">
        <v>122</v>
      </c>
      <c r="G88" s="32" t="n">
        <v>85</v>
      </c>
      <c r="H88" s="32" t="n">
        <v>10</v>
      </c>
      <c r="I88" s="32" t="n">
        <v>6</v>
      </c>
      <c r="J88" s="32" t="n">
        <v>8</v>
      </c>
      <c r="K88" s="32" t="n">
        <v>3</v>
      </c>
      <c r="L88" s="33" t="s">
        <v>545</v>
      </c>
      <c r="M88" s="6" t="s">
        <v>546</v>
      </c>
      <c r="N88" s="6" t="s">
        <v>547</v>
      </c>
      <c r="O88" s="34" t="s">
        <v>353</v>
      </c>
      <c r="P88" s="32" t="s">
        <v>48</v>
      </c>
      <c r="Q88" s="32" t="n">
        <v>1</v>
      </c>
      <c r="R88" s="32" t="s">
        <v>493</v>
      </c>
      <c r="S88" s="32"/>
      <c r="T88" s="6" t="s">
        <v>548</v>
      </c>
      <c r="U88" s="6" t="s">
        <v>549</v>
      </c>
      <c r="V88" s="32" t="s">
        <v>52</v>
      </c>
      <c r="W88" s="32" t="s">
        <v>550</v>
      </c>
      <c r="X88" s="6" t="str">
        <f aca="false">_xlfn.IFNA( _xlfn.ORG.LIBREOFFICE.REGEX(T:T,Regex_skill,,"g"),"")</f>
        <v/>
      </c>
      <c r="Y88" s="5" t="str">
        <f aca="false">_xlfn.IFNA(_xlfn.NUMBERVALUE(_xlfn.ORG.LIBREOFFICE.REGEX(X88,"\d+")),"")</f>
        <v/>
      </c>
      <c r="Z88" s="1" t="str">
        <f aca="false">_xlfn.IFNA( _xlfn.ORG.LIBREOFFICE.REGEX(INDIRECT(Ref_range),Regex_search),"")</f>
        <v/>
      </c>
    </row>
    <row r="89" customFormat="false" ht="103.1" hidden="false" customHeight="true" outlineLevel="0" collapsed="false">
      <c r="A89" s="5"/>
      <c r="B89" s="5" t="n">
        <v>88</v>
      </c>
      <c r="C89" s="5" t="s">
        <v>551</v>
      </c>
      <c r="D89" s="32" t="s">
        <v>491</v>
      </c>
      <c r="E89" s="32" t="s">
        <v>65</v>
      </c>
      <c r="F89" s="32" t="s">
        <v>122</v>
      </c>
      <c r="G89" s="32" t="n">
        <v>90</v>
      </c>
      <c r="H89" s="32" t="n">
        <v>33</v>
      </c>
      <c r="I89" s="32" t="n">
        <v>7</v>
      </c>
      <c r="J89" s="32" t="n">
        <v>15</v>
      </c>
      <c r="K89" s="32" t="n">
        <v>4</v>
      </c>
      <c r="L89" s="33" t="s">
        <v>552</v>
      </c>
      <c r="M89" s="6" t="s">
        <v>553</v>
      </c>
      <c r="N89" s="6" t="s">
        <v>547</v>
      </c>
      <c r="O89" s="34" t="s">
        <v>353</v>
      </c>
      <c r="P89" s="32" t="s">
        <v>90</v>
      </c>
      <c r="Q89" s="32" t="n">
        <v>4</v>
      </c>
      <c r="R89" s="32" t="s">
        <v>493</v>
      </c>
      <c r="S89" s="32"/>
      <c r="T89" s="6" t="s">
        <v>554</v>
      </c>
      <c r="U89" s="6" t="s">
        <v>555</v>
      </c>
      <c r="V89" s="32" t="s">
        <v>137</v>
      </c>
      <c r="W89" s="32" t="s">
        <v>138</v>
      </c>
      <c r="X89" s="6" t="str">
        <f aca="false">_xlfn.IFNA( _xlfn.ORG.LIBREOFFICE.REGEX(T:T,Regex_skill,,"g"),"")</f>
        <v/>
      </c>
      <c r="Y89" s="5" t="str">
        <f aca="false">_xlfn.IFNA(_xlfn.NUMBERVALUE(_xlfn.ORG.LIBREOFFICE.REGEX(X89,"\d+")),"")</f>
        <v/>
      </c>
      <c r="Z89" s="1" t="str">
        <f aca="false">_xlfn.IFNA( _xlfn.ORG.LIBREOFFICE.REGEX(INDIRECT(Ref_range),Regex_search),"")</f>
        <v/>
      </c>
    </row>
    <row r="90" customFormat="false" ht="117.15" hidden="false" customHeight="true" outlineLevel="0" collapsed="false">
      <c r="A90" s="5"/>
      <c r="B90" s="5" t="n">
        <v>89</v>
      </c>
      <c r="C90" s="5" t="s">
        <v>556</v>
      </c>
      <c r="D90" s="32" t="s">
        <v>491</v>
      </c>
      <c r="E90" s="32" t="s">
        <v>65</v>
      </c>
      <c r="F90" s="32" t="s">
        <v>122</v>
      </c>
      <c r="G90" s="32" t="n">
        <v>105</v>
      </c>
      <c r="H90" s="32" t="n">
        <v>64</v>
      </c>
      <c r="I90" s="32" t="n">
        <v>18</v>
      </c>
      <c r="J90" s="32" t="n">
        <v>16</v>
      </c>
      <c r="K90" s="32" t="n">
        <v>8</v>
      </c>
      <c r="L90" s="33" t="s">
        <v>557</v>
      </c>
      <c r="M90" s="6" t="s">
        <v>558</v>
      </c>
      <c r="N90" s="6" t="s">
        <v>559</v>
      </c>
      <c r="O90" s="34" t="s">
        <v>59</v>
      </c>
      <c r="P90" s="32" t="s">
        <v>70</v>
      </c>
      <c r="Q90" s="32" t="n">
        <v>7</v>
      </c>
      <c r="R90" s="32" t="s">
        <v>493</v>
      </c>
      <c r="S90" s="32" t="s">
        <v>506</v>
      </c>
      <c r="T90" s="6" t="s">
        <v>560</v>
      </c>
      <c r="U90" s="6" t="s">
        <v>561</v>
      </c>
      <c r="V90" s="32" t="s">
        <v>509</v>
      </c>
      <c r="W90" s="32" t="s">
        <v>562</v>
      </c>
      <c r="X90" s="6" t="str">
        <f aca="false">_xlfn.IFNA( _xlfn.ORG.LIBREOFFICE.REGEX(T:T,Regex_skill,,"g"),"")</f>
        <v/>
      </c>
      <c r="Y90" s="5" t="str">
        <f aca="false">_xlfn.IFNA(_xlfn.NUMBERVALUE(_xlfn.ORG.LIBREOFFICE.REGEX(X90,"\d+")),"")</f>
        <v/>
      </c>
      <c r="Z90" s="1" t="str">
        <f aca="false">_xlfn.IFNA( _xlfn.ORG.LIBREOFFICE.REGEX(INDIRECT(Ref_range),Regex_search),"")</f>
        <v>Whip 
</v>
      </c>
    </row>
    <row r="91" customFormat="false" ht="75" hidden="false" customHeight="true" outlineLevel="0" collapsed="false">
      <c r="A91" s="5"/>
      <c r="B91" s="5" t="n">
        <v>90</v>
      </c>
      <c r="C91" s="5" t="s">
        <v>563</v>
      </c>
      <c r="D91" s="32" t="s">
        <v>491</v>
      </c>
      <c r="E91" s="32" t="s">
        <v>42</v>
      </c>
      <c r="F91" s="32" t="s">
        <v>140</v>
      </c>
      <c r="G91" s="32" t="n">
        <v>85</v>
      </c>
      <c r="H91" s="32" t="n">
        <v>11</v>
      </c>
      <c r="I91" s="32" t="n">
        <v>4</v>
      </c>
      <c r="J91" s="32" t="n">
        <v>9</v>
      </c>
      <c r="K91" s="32" t="n">
        <v>3</v>
      </c>
      <c r="L91" s="33" t="s">
        <v>564</v>
      </c>
      <c r="M91" s="6" t="s">
        <v>565</v>
      </c>
      <c r="N91" s="6" t="s">
        <v>566</v>
      </c>
      <c r="O91" s="34" t="s">
        <v>361</v>
      </c>
      <c r="P91" s="32" t="s">
        <v>48</v>
      </c>
      <c r="Q91" s="32" t="n">
        <v>1</v>
      </c>
      <c r="R91" s="32" t="s">
        <v>493</v>
      </c>
      <c r="S91" s="32"/>
      <c r="T91" s="6" t="s">
        <v>567</v>
      </c>
      <c r="U91" s="6" t="s">
        <v>568</v>
      </c>
      <c r="V91" s="32" t="s">
        <v>52</v>
      </c>
      <c r="W91" s="32" t="s">
        <v>381</v>
      </c>
      <c r="X91" s="6" t="str">
        <f aca="false">_xlfn.IFNA( _xlfn.ORG.LIBREOFFICE.REGEX(T:T,Regex_skill,,"g"),"")</f>
        <v/>
      </c>
      <c r="Y91" s="5" t="str">
        <f aca="false">_xlfn.IFNA(_xlfn.NUMBERVALUE(_xlfn.ORG.LIBREOFFICE.REGEX(X91,"\d+")),"")</f>
        <v/>
      </c>
      <c r="Z91" s="1" t="str">
        <f aca="false">_xlfn.IFNA( _xlfn.ORG.LIBREOFFICE.REGEX(INDIRECT(Ref_range),Regex_search),"")</f>
        <v/>
      </c>
    </row>
    <row r="92" customFormat="false" ht="117.15" hidden="false" customHeight="true" outlineLevel="0" collapsed="false">
      <c r="A92" s="5"/>
      <c r="B92" s="5" t="n">
        <v>91</v>
      </c>
      <c r="C92" s="5" t="s">
        <v>569</v>
      </c>
      <c r="D92" s="32" t="s">
        <v>491</v>
      </c>
      <c r="E92" s="32" t="s">
        <v>216</v>
      </c>
      <c r="F92" s="32" t="s">
        <v>140</v>
      </c>
      <c r="G92" s="32" t="n">
        <v>95</v>
      </c>
      <c r="H92" s="32" t="n">
        <v>32</v>
      </c>
      <c r="I92" s="32" t="n">
        <v>14</v>
      </c>
      <c r="J92" s="32" t="n">
        <v>18</v>
      </c>
      <c r="K92" s="32" t="n">
        <v>9</v>
      </c>
      <c r="L92" s="33" t="s">
        <v>570</v>
      </c>
      <c r="M92" s="6" t="s">
        <v>571</v>
      </c>
      <c r="N92" s="6" t="s">
        <v>572</v>
      </c>
      <c r="O92" s="34" t="s">
        <v>361</v>
      </c>
      <c r="P92" s="32" t="s">
        <v>90</v>
      </c>
      <c r="Q92" s="32" t="n">
        <v>5</v>
      </c>
      <c r="R92" s="32" t="s">
        <v>493</v>
      </c>
      <c r="S92" s="32"/>
      <c r="T92" s="6" t="s">
        <v>573</v>
      </c>
      <c r="U92" s="6" t="s">
        <v>574</v>
      </c>
      <c r="V92" s="32" t="s">
        <v>73</v>
      </c>
      <c r="W92" s="32" t="s">
        <v>575</v>
      </c>
      <c r="X92" s="6" t="str">
        <f aca="false">_xlfn.IFNA( _xlfn.ORG.LIBREOFFICE.REGEX(T:T,Regex_skill,,"g"),"")</f>
        <v/>
      </c>
      <c r="Y92" s="6" t="str">
        <f aca="false">_xlfn.IFNA(_xlfn.NUMBERVALUE(_xlfn.ORG.LIBREOFFICE.REGEX(X92,"\d+")),"")</f>
        <v/>
      </c>
      <c r="Z92" s="1" t="str">
        <f aca="false">_xlfn.IFNA( _xlfn.ORG.LIBREOFFICE.REGEX(INDIRECT(Ref_range),Regex_search),"")</f>
        <v/>
      </c>
    </row>
    <row r="93" customFormat="false" ht="75" hidden="false" customHeight="true" outlineLevel="0" collapsed="false">
      <c r="A93" s="5"/>
      <c r="B93" s="5" t="n">
        <v>92</v>
      </c>
      <c r="C93" s="5" t="s">
        <v>576</v>
      </c>
      <c r="D93" s="32" t="s">
        <v>491</v>
      </c>
      <c r="E93" s="32" t="s">
        <v>55</v>
      </c>
      <c r="F93" s="32" t="s">
        <v>148</v>
      </c>
      <c r="G93" s="32" t="n">
        <v>80</v>
      </c>
      <c r="H93" s="32" t="n">
        <v>4</v>
      </c>
      <c r="I93" s="32" t="n">
        <v>9</v>
      </c>
      <c r="J93" s="32" t="n">
        <v>3</v>
      </c>
      <c r="K93" s="32" t="n">
        <v>4</v>
      </c>
      <c r="L93" s="33" t="s">
        <v>492</v>
      </c>
      <c r="M93" s="6" t="s">
        <v>58</v>
      </c>
      <c r="N93" s="6"/>
      <c r="O93" s="34" t="s">
        <v>414</v>
      </c>
      <c r="P93" s="32" t="s">
        <v>48</v>
      </c>
      <c r="Q93" s="32" t="n">
        <v>1</v>
      </c>
      <c r="R93" s="32" t="s">
        <v>493</v>
      </c>
      <c r="S93" s="32"/>
      <c r="T93" s="6" t="s">
        <v>577</v>
      </c>
      <c r="U93" s="6" t="s">
        <v>578</v>
      </c>
      <c r="V93" s="32" t="s">
        <v>52</v>
      </c>
      <c r="W93" s="32" t="s">
        <v>417</v>
      </c>
      <c r="X93" s="6" t="str">
        <f aca="false">_xlfn.IFNA( _xlfn.ORG.LIBREOFFICE.REGEX(T:T,Regex_skill,,"g"),"")</f>
        <v>Parry: 5 
</v>
      </c>
      <c r="Y93" s="5" t="n">
        <f aca="false">_xlfn.IFNA(_xlfn.NUMBERVALUE(_xlfn.ORG.LIBREOFFICE.REGEX(X93,"\d+")),"")</f>
        <v>5</v>
      </c>
      <c r="Z93" s="1" t="str">
        <f aca="false">_xlfn.IFNA( _xlfn.ORG.LIBREOFFICE.REGEX(INDIRECT(Ref_range),Regex_search),"")</f>
        <v/>
      </c>
    </row>
    <row r="94" customFormat="false" ht="89.05" hidden="false" customHeight="true" outlineLevel="0" collapsed="false">
      <c r="A94" s="5"/>
      <c r="B94" s="5" t="n">
        <v>93</v>
      </c>
      <c r="C94" s="5" t="s">
        <v>579</v>
      </c>
      <c r="D94" s="32" t="s">
        <v>491</v>
      </c>
      <c r="E94" s="32" t="s">
        <v>121</v>
      </c>
      <c r="F94" s="32" t="s">
        <v>148</v>
      </c>
      <c r="G94" s="32" t="n">
        <v>90</v>
      </c>
      <c r="H94" s="32" t="n">
        <v>8</v>
      </c>
      <c r="I94" s="32" t="n">
        <v>15</v>
      </c>
      <c r="J94" s="32" t="n">
        <v>1</v>
      </c>
      <c r="K94" s="32" t="n">
        <v>4</v>
      </c>
      <c r="L94" s="33" t="s">
        <v>580</v>
      </c>
      <c r="M94" s="6" t="s">
        <v>581</v>
      </c>
      <c r="N94" s="6"/>
      <c r="O94" s="34" t="s">
        <v>414</v>
      </c>
      <c r="P94" s="32" t="s">
        <v>48</v>
      </c>
      <c r="Q94" s="32" t="n">
        <v>2</v>
      </c>
      <c r="R94" s="32" t="s">
        <v>493</v>
      </c>
      <c r="S94" s="32"/>
      <c r="T94" s="6" t="s">
        <v>582</v>
      </c>
      <c r="U94" s="6" t="s">
        <v>583</v>
      </c>
      <c r="V94" s="32" t="s">
        <v>52</v>
      </c>
      <c r="W94" s="32" t="s">
        <v>584</v>
      </c>
      <c r="X94" s="6" t="str">
        <f aca="false">_xlfn.IFNA( _xlfn.ORG.LIBREOFFICE.REGEX(T:T,Regex_skill,,"g"),"")</f>
        <v>Parry: 15 
</v>
      </c>
      <c r="Y94" s="5" t="n">
        <f aca="false">_xlfn.IFNA(_xlfn.NUMBERVALUE(_xlfn.ORG.LIBREOFFICE.REGEX(X94,"\d+")),"")</f>
        <v>15</v>
      </c>
      <c r="Z94" s="1" t="str">
        <f aca="false">_xlfn.IFNA( _xlfn.ORG.LIBREOFFICE.REGEX(INDIRECT(Ref_range),Regex_search),"")</f>
        <v/>
      </c>
    </row>
    <row r="95" customFormat="false" ht="60.95" hidden="false" customHeight="true" outlineLevel="0" collapsed="false">
      <c r="A95" s="5"/>
      <c r="B95" s="5" t="n">
        <v>94</v>
      </c>
      <c r="C95" s="5" t="s">
        <v>585</v>
      </c>
      <c r="D95" s="32" t="s">
        <v>491</v>
      </c>
      <c r="E95" s="32" t="s">
        <v>65</v>
      </c>
      <c r="F95" s="32" t="s">
        <v>148</v>
      </c>
      <c r="G95" s="32" t="n">
        <v>90</v>
      </c>
      <c r="H95" s="32" t="n">
        <v>2</v>
      </c>
      <c r="I95" s="32" t="n">
        <v>20</v>
      </c>
      <c r="J95" s="32" t="n">
        <v>5</v>
      </c>
      <c r="K95" s="32" t="n">
        <v>3</v>
      </c>
      <c r="L95" s="33" t="s">
        <v>586</v>
      </c>
      <c r="M95" s="6" t="s">
        <v>587</v>
      </c>
      <c r="N95" s="6"/>
      <c r="O95" s="34" t="s">
        <v>588</v>
      </c>
      <c r="P95" s="32" t="s">
        <v>48</v>
      </c>
      <c r="Q95" s="32" t="n">
        <v>2</v>
      </c>
      <c r="R95" s="32" t="s">
        <v>493</v>
      </c>
      <c r="S95" s="32"/>
      <c r="T95" s="6" t="s">
        <v>589</v>
      </c>
      <c r="U95" s="6" t="s">
        <v>590</v>
      </c>
      <c r="V95" s="32" t="s">
        <v>52</v>
      </c>
      <c r="W95" s="32" t="s">
        <v>550</v>
      </c>
      <c r="X95" s="6" t="str">
        <f aca="false">_xlfn.IFNA( _xlfn.ORG.LIBREOFFICE.REGEX(T:T,Regex_skill,,"g"),"")</f>
        <v/>
      </c>
      <c r="Y95" s="5" t="str">
        <f aca="false">_xlfn.IFNA(_xlfn.NUMBERVALUE(_xlfn.ORG.LIBREOFFICE.REGEX(X95,"\d+")),"")</f>
        <v/>
      </c>
      <c r="Z95" s="1" t="str">
        <f aca="false">_xlfn.IFNA( _xlfn.ORG.LIBREOFFICE.REGEX(INDIRECT(Ref_range),Regex_search),"")</f>
        <v/>
      </c>
    </row>
    <row r="96" customFormat="false" ht="89.05" hidden="false" customHeight="true" outlineLevel="0" collapsed="false">
      <c r="A96" s="5"/>
      <c r="B96" s="5" t="n">
        <v>95</v>
      </c>
      <c r="C96" s="5" t="s">
        <v>591</v>
      </c>
      <c r="D96" s="32" t="s">
        <v>491</v>
      </c>
      <c r="E96" s="32" t="s">
        <v>65</v>
      </c>
      <c r="F96" s="32" t="s">
        <v>148</v>
      </c>
      <c r="G96" s="32" t="n">
        <v>105</v>
      </c>
      <c r="H96" s="32" t="n">
        <v>25</v>
      </c>
      <c r="I96" s="32" t="n">
        <v>58</v>
      </c>
      <c r="J96" s="32" t="n">
        <v>2</v>
      </c>
      <c r="K96" s="32" t="n">
        <v>2</v>
      </c>
      <c r="L96" s="33" t="s">
        <v>592</v>
      </c>
      <c r="M96" s="6" t="s">
        <v>593</v>
      </c>
      <c r="N96" s="6" t="s">
        <v>594</v>
      </c>
      <c r="O96" s="34" t="s">
        <v>203</v>
      </c>
      <c r="P96" s="32" t="s">
        <v>90</v>
      </c>
      <c r="Q96" s="32" t="n">
        <v>5</v>
      </c>
      <c r="R96" s="32" t="s">
        <v>493</v>
      </c>
      <c r="S96" s="32" t="s">
        <v>595</v>
      </c>
      <c r="T96" s="6" t="s">
        <v>596</v>
      </c>
      <c r="U96" s="6" t="s">
        <v>597</v>
      </c>
      <c r="V96" s="32" t="s">
        <v>525</v>
      </c>
      <c r="W96" s="32" t="s">
        <v>598</v>
      </c>
      <c r="X96" s="6" t="str">
        <f aca="false">_xlfn.IFNA( _xlfn.ORG.LIBREOFFICE.REGEX(T:T,Regex_skill,,"g"),"")</f>
        <v/>
      </c>
      <c r="Y96" s="5" t="str">
        <f aca="false">_xlfn.IFNA(_xlfn.NUMBERVALUE(_xlfn.ORG.LIBREOFFICE.REGEX(X96,"\d+")),"")</f>
        <v/>
      </c>
      <c r="Z96" s="1" t="str">
        <f aca="false">_xlfn.IFNA( _xlfn.ORG.LIBREOFFICE.REGEX(INDIRECT(Ref_range),Regex_search),"")</f>
        <v>Claws 
</v>
      </c>
    </row>
    <row r="97" customFormat="false" ht="117.15" hidden="false" customHeight="true" outlineLevel="0" collapsed="false">
      <c r="A97" s="5"/>
      <c r="B97" s="5" t="n">
        <v>96</v>
      </c>
      <c r="C97" s="5" t="s">
        <v>599</v>
      </c>
      <c r="D97" s="32" t="s">
        <v>491</v>
      </c>
      <c r="E97" s="32" t="s">
        <v>121</v>
      </c>
      <c r="F97" s="32" t="s">
        <v>148</v>
      </c>
      <c r="G97" s="32" t="n">
        <v>110</v>
      </c>
      <c r="H97" s="32" t="n">
        <v>28</v>
      </c>
      <c r="I97" s="32" t="n">
        <v>48</v>
      </c>
      <c r="J97" s="32" t="n">
        <v>5</v>
      </c>
      <c r="K97" s="32" t="n">
        <v>5</v>
      </c>
      <c r="L97" s="33" t="s">
        <v>600</v>
      </c>
      <c r="M97" s="6" t="s">
        <v>601</v>
      </c>
      <c r="N97" s="6" t="s">
        <v>602</v>
      </c>
      <c r="O97" s="34" t="s">
        <v>152</v>
      </c>
      <c r="P97" s="32" t="s">
        <v>90</v>
      </c>
      <c r="Q97" s="32" t="n">
        <v>5</v>
      </c>
      <c r="R97" s="32" t="s">
        <v>493</v>
      </c>
      <c r="S97" s="32" t="s">
        <v>506</v>
      </c>
      <c r="T97" s="6" t="s">
        <v>603</v>
      </c>
      <c r="U97" s="6" t="s">
        <v>604</v>
      </c>
      <c r="V97" s="32" t="s">
        <v>509</v>
      </c>
      <c r="W97" s="32" t="s">
        <v>605</v>
      </c>
      <c r="X97" s="6" t="str">
        <f aca="false">_xlfn.IFNA( _xlfn.ORG.LIBREOFFICE.REGEX(T:T,Regex_skill,,"g"),"")</f>
        <v>Parry:40 
</v>
      </c>
      <c r="Y97" s="5" t="n">
        <f aca="false">_xlfn.IFNA(_xlfn.NUMBERVALUE(_xlfn.ORG.LIBREOFFICE.REGEX(X97,"\d+")),"")</f>
        <v>40</v>
      </c>
      <c r="Z97" s="1" t="str">
        <f aca="false">_xlfn.IFNA( _xlfn.ORG.LIBREOFFICE.REGEX(INDIRECT(Ref_range),Regex_search),"")</f>
        <v/>
      </c>
    </row>
    <row r="98" customFormat="false" ht="75" hidden="false" customHeight="true" outlineLevel="0" collapsed="false">
      <c r="A98" s="5"/>
      <c r="B98" s="5" t="n">
        <v>97</v>
      </c>
      <c r="C98" s="5" t="s">
        <v>606</v>
      </c>
      <c r="D98" s="32" t="s">
        <v>491</v>
      </c>
      <c r="E98" s="32" t="s">
        <v>366</v>
      </c>
      <c r="F98" s="32" t="s">
        <v>208</v>
      </c>
      <c r="G98" s="32" t="n">
        <v>85</v>
      </c>
      <c r="H98" s="32" t="n">
        <v>16</v>
      </c>
      <c r="I98" s="32" t="n">
        <v>7</v>
      </c>
      <c r="J98" s="32" t="n">
        <v>1</v>
      </c>
      <c r="K98" s="32" t="n">
        <v>3</v>
      </c>
      <c r="L98" s="33" t="s">
        <v>607</v>
      </c>
      <c r="M98" s="6" t="s">
        <v>608</v>
      </c>
      <c r="N98" s="6" t="s">
        <v>312</v>
      </c>
      <c r="O98" s="34" t="s">
        <v>609</v>
      </c>
      <c r="P98" s="32" t="s">
        <v>48</v>
      </c>
      <c r="Q98" s="32" t="n">
        <v>1</v>
      </c>
      <c r="R98" s="32" t="s">
        <v>493</v>
      </c>
      <c r="S98" s="32"/>
      <c r="T98" s="6" t="s">
        <v>610</v>
      </c>
      <c r="U98" s="6" t="s">
        <v>611</v>
      </c>
      <c r="V98" s="32" t="s">
        <v>52</v>
      </c>
      <c r="W98" s="32" t="s">
        <v>315</v>
      </c>
      <c r="X98" s="6" t="str">
        <f aca="false">_xlfn.IFNA( _xlfn.ORG.LIBREOFFICE.REGEX(T:T,Regex_skill,,"g"),"")</f>
        <v/>
      </c>
      <c r="Y98" s="5" t="str">
        <f aca="false">_xlfn.IFNA(_xlfn.NUMBERVALUE(_xlfn.ORG.LIBREOFFICE.REGEX(X98,"\d+")),"")</f>
        <v/>
      </c>
      <c r="Z98" s="1" t="str">
        <f aca="false">_xlfn.IFNA( _xlfn.ORG.LIBREOFFICE.REGEX(INDIRECT(Ref_range),Regex_search),"")</f>
        <v/>
      </c>
    </row>
    <row r="99" customFormat="false" ht="103.1" hidden="false" customHeight="true" outlineLevel="0" collapsed="false">
      <c r="A99" s="6"/>
      <c r="B99" s="5" t="n">
        <v>98</v>
      </c>
      <c r="C99" s="5" t="s">
        <v>612</v>
      </c>
      <c r="D99" s="32" t="s">
        <v>491</v>
      </c>
      <c r="E99" s="32" t="s">
        <v>121</v>
      </c>
      <c r="F99" s="32" t="s">
        <v>208</v>
      </c>
      <c r="G99" s="32" t="n">
        <v>95</v>
      </c>
      <c r="H99" s="32" t="n">
        <v>30</v>
      </c>
      <c r="I99" s="32" t="n">
        <v>10</v>
      </c>
      <c r="J99" s="32" t="n">
        <v>8</v>
      </c>
      <c r="K99" s="32" t="n">
        <v>5</v>
      </c>
      <c r="L99" s="33" t="s">
        <v>613</v>
      </c>
      <c r="M99" s="6" t="s">
        <v>614</v>
      </c>
      <c r="N99" s="6" t="s">
        <v>312</v>
      </c>
      <c r="O99" s="34" t="s">
        <v>609</v>
      </c>
      <c r="P99" s="32" t="s">
        <v>90</v>
      </c>
      <c r="Q99" s="32" t="n">
        <v>3</v>
      </c>
      <c r="R99" s="32" t="s">
        <v>493</v>
      </c>
      <c r="S99" s="32"/>
      <c r="T99" s="6" t="s">
        <v>615</v>
      </c>
      <c r="U99" s="6" t="s">
        <v>616</v>
      </c>
      <c r="V99" s="32" t="s">
        <v>137</v>
      </c>
      <c r="W99" s="32" t="s">
        <v>617</v>
      </c>
      <c r="X99" s="6" t="str">
        <f aca="false">_xlfn.IFNA( _xlfn.ORG.LIBREOFFICE.REGEX(T:T,Regex_skill,,"g"),"")</f>
        <v/>
      </c>
      <c r="Y99" s="5" t="str">
        <f aca="false">_xlfn.IFNA(_xlfn.NUMBERVALUE(_xlfn.ORG.LIBREOFFICE.REGEX(X99,"\d+")),"")</f>
        <v/>
      </c>
      <c r="Z99" s="1" t="str">
        <f aca="false">_xlfn.IFNA( _xlfn.ORG.LIBREOFFICE.REGEX(INDIRECT(Ref_range),Regex_search),"")</f>
        <v/>
      </c>
    </row>
    <row r="100" customFormat="false" ht="103.1" hidden="false" customHeight="true" outlineLevel="0" collapsed="false">
      <c r="A100" s="5"/>
      <c r="B100" s="5" t="n">
        <v>99</v>
      </c>
      <c r="C100" s="5" t="s">
        <v>618</v>
      </c>
      <c r="D100" s="32" t="s">
        <v>491</v>
      </c>
      <c r="E100" s="32" t="s">
        <v>65</v>
      </c>
      <c r="F100" s="32" t="s">
        <v>208</v>
      </c>
      <c r="G100" s="32" t="n">
        <v>100</v>
      </c>
      <c r="H100" s="32" t="n">
        <v>62</v>
      </c>
      <c r="I100" s="32" t="n">
        <v>1</v>
      </c>
      <c r="J100" s="32" t="n">
        <v>1</v>
      </c>
      <c r="K100" s="32" t="n">
        <v>3</v>
      </c>
      <c r="L100" s="33" t="s">
        <v>607</v>
      </c>
      <c r="M100" s="6" t="s">
        <v>608</v>
      </c>
      <c r="N100" s="6" t="s">
        <v>619</v>
      </c>
      <c r="O100" s="34" t="s">
        <v>620</v>
      </c>
      <c r="P100" s="32" t="s">
        <v>48</v>
      </c>
      <c r="Q100" s="32" t="n">
        <v>6</v>
      </c>
      <c r="R100" s="32" t="s">
        <v>493</v>
      </c>
      <c r="S100" s="32"/>
      <c r="T100" s="6" t="s">
        <v>621</v>
      </c>
      <c r="U100" s="6" t="s">
        <v>622</v>
      </c>
      <c r="V100" s="32" t="s">
        <v>137</v>
      </c>
      <c r="W100" s="32" t="s">
        <v>623</v>
      </c>
      <c r="X100" s="6" t="str">
        <f aca="false">_xlfn.IFNA( _xlfn.ORG.LIBREOFFICE.REGEX(T:T,Regex_skill,,"g"),"")</f>
        <v/>
      </c>
      <c r="Y100" s="5" t="str">
        <f aca="false">_xlfn.IFNA(_xlfn.NUMBERVALUE(_xlfn.ORG.LIBREOFFICE.REGEX(X100,"\d+")),"")</f>
        <v/>
      </c>
      <c r="Z100" s="1" t="str">
        <f aca="false">_xlfn.IFNA( _xlfn.ORG.LIBREOFFICE.REGEX(INDIRECT(Ref_range),Regex_search),"")</f>
        <v/>
      </c>
    </row>
    <row r="101" customFormat="false" ht="103.1" hidden="false" customHeight="true" outlineLevel="0" collapsed="false">
      <c r="A101" s="5"/>
      <c r="B101" s="5" t="n">
        <v>100</v>
      </c>
      <c r="C101" s="5" t="s">
        <v>624</v>
      </c>
      <c r="D101" s="32" t="s">
        <v>491</v>
      </c>
      <c r="E101" s="32" t="s">
        <v>216</v>
      </c>
      <c r="F101" s="32" t="s">
        <v>208</v>
      </c>
      <c r="G101" s="32" t="n">
        <v>100</v>
      </c>
      <c r="H101" s="32" t="n">
        <v>58</v>
      </c>
      <c r="I101" s="32" t="n">
        <v>40</v>
      </c>
      <c r="J101" s="32" t="n">
        <v>45</v>
      </c>
      <c r="K101" s="32" t="n">
        <v>5</v>
      </c>
      <c r="L101" s="33" t="s">
        <v>503</v>
      </c>
      <c r="M101" s="6" t="s">
        <v>504</v>
      </c>
      <c r="N101" s="6" t="s">
        <v>625</v>
      </c>
      <c r="O101" s="34" t="s">
        <v>626</v>
      </c>
      <c r="P101" s="32" t="s">
        <v>90</v>
      </c>
      <c r="Q101" s="32" t="n">
        <v>6</v>
      </c>
      <c r="R101" s="32" t="s">
        <v>493</v>
      </c>
      <c r="S101" s="32"/>
      <c r="T101" s="6" t="s">
        <v>627</v>
      </c>
      <c r="U101" s="6" t="s">
        <v>628</v>
      </c>
      <c r="V101" s="32" t="s">
        <v>509</v>
      </c>
      <c r="W101" s="32" t="s">
        <v>629</v>
      </c>
      <c r="X101" s="6" t="str">
        <f aca="false">_xlfn.IFNA( _xlfn.ORG.LIBREOFFICE.REGEX(T:T,Regex_skill,,"g"),"")</f>
        <v>Parry: 50 
</v>
      </c>
      <c r="Y101" s="5" t="n">
        <f aca="false">_xlfn.IFNA(_xlfn.NUMBERVALUE(_xlfn.ORG.LIBREOFFICE.REGEX(X101,"\d+")),"")</f>
        <v>50</v>
      </c>
      <c r="Z101" s="1" t="str">
        <f aca="false">_xlfn.IFNA( _xlfn.ORG.LIBREOFFICE.REGEX(INDIRECT(Ref_range),Regex_search),"")</f>
        <v/>
      </c>
    </row>
    <row r="102" customFormat="false" ht="117.15" hidden="false" customHeight="true" outlineLevel="0" collapsed="false">
      <c r="A102" s="5"/>
      <c r="B102" s="5" t="n">
        <v>101</v>
      </c>
      <c r="C102" s="5" t="s">
        <v>630</v>
      </c>
      <c r="D102" s="32" t="s">
        <v>491</v>
      </c>
      <c r="E102" s="32" t="s">
        <v>366</v>
      </c>
      <c r="F102" s="32" t="s">
        <v>208</v>
      </c>
      <c r="G102" s="32" t="n">
        <v>100</v>
      </c>
      <c r="H102" s="32" t="n">
        <v>88</v>
      </c>
      <c r="I102" s="32" t="n">
        <v>1</v>
      </c>
      <c r="J102" s="32" t="n">
        <v>30</v>
      </c>
      <c r="K102" s="32" t="n">
        <v>1</v>
      </c>
      <c r="L102" s="33" t="s">
        <v>631</v>
      </c>
      <c r="M102" s="6" t="s">
        <v>632</v>
      </c>
      <c r="N102" s="6" t="s">
        <v>633</v>
      </c>
      <c r="O102" s="34" t="s">
        <v>353</v>
      </c>
      <c r="P102" s="32" t="s">
        <v>79</v>
      </c>
      <c r="Q102" s="32" t="n">
        <v>12</v>
      </c>
      <c r="R102" s="32" t="s">
        <v>493</v>
      </c>
      <c r="S102" s="32" t="s">
        <v>595</v>
      </c>
      <c r="T102" s="6" t="s">
        <v>634</v>
      </c>
      <c r="U102" s="6" t="s">
        <v>635</v>
      </c>
      <c r="V102" s="32" t="s">
        <v>296</v>
      </c>
      <c r="W102" s="34" t="s">
        <v>636</v>
      </c>
      <c r="X102" s="6" t="str">
        <f aca="false">_xlfn.IFNA( _xlfn.ORG.LIBREOFFICE.REGEX(T:T,Regex_skill,,"g"),"")</f>
        <v/>
      </c>
      <c r="Y102" s="5" t="str">
        <f aca="false">_xlfn.IFNA(_xlfn.NUMBERVALUE(_xlfn.ORG.LIBREOFFICE.REGEX(X102,"\d+")),"")</f>
        <v/>
      </c>
      <c r="Z102" s="1" t="str">
        <f aca="false">_xlfn.IFNA( _xlfn.ORG.LIBREOFFICE.REGEX(INDIRECT(Ref_range),Regex_search),"")</f>
        <v/>
      </c>
    </row>
    <row r="103" customFormat="false" ht="19.5" hidden="false" customHeight="true" outlineLevel="0" collapsed="false">
      <c r="A103" s="5"/>
      <c r="B103" s="5" t="n">
        <v>102</v>
      </c>
      <c r="C103" s="5"/>
      <c r="D103" s="32"/>
      <c r="E103" s="32"/>
      <c r="F103" s="32"/>
      <c r="G103" s="32"/>
      <c r="H103" s="32"/>
      <c r="I103" s="32"/>
      <c r="J103" s="32"/>
      <c r="K103" s="32"/>
      <c r="L103" s="41"/>
      <c r="M103" s="6"/>
      <c r="N103" s="6"/>
      <c r="O103" s="32"/>
      <c r="P103" s="32"/>
      <c r="Q103" s="32"/>
      <c r="R103" s="32"/>
      <c r="S103" s="32"/>
      <c r="T103" s="6"/>
      <c r="U103" s="5"/>
      <c r="V103" s="32"/>
      <c r="W103" s="32"/>
      <c r="X103" s="6" t="str">
        <f aca="false">_xlfn.IFNA( _xlfn.ORG.LIBREOFFICE.REGEX(T:T,Regex_skill,,"g"),"")</f>
        <v/>
      </c>
      <c r="Y103" s="5" t="str">
        <f aca="false">_xlfn.IFNA(_xlfn.NUMBERVALUE(_xlfn.ORG.LIBREOFFICE.REGEX(X103,"\d+")),"")</f>
        <v/>
      </c>
      <c r="Z103" s="1" t="str">
        <f aca="false">_xlfn.IFNA( _xlfn.ORG.LIBREOFFICE.REGEX(INDIRECT(Ref_range),Regex_search),"")</f>
        <v/>
      </c>
    </row>
    <row r="104" customFormat="false" ht="19.5" hidden="false" customHeight="true" outlineLevel="0" collapsed="false">
      <c r="A104" s="5"/>
      <c r="B104" s="5" t="n">
        <v>103</v>
      </c>
      <c r="C104" s="5"/>
      <c r="D104" s="32"/>
      <c r="E104" s="34"/>
      <c r="F104" s="32"/>
      <c r="G104" s="32"/>
      <c r="H104" s="32"/>
      <c r="I104" s="32"/>
      <c r="J104" s="32"/>
      <c r="K104" s="32"/>
      <c r="L104" s="41"/>
      <c r="M104" s="6"/>
      <c r="N104" s="6"/>
      <c r="O104" s="34"/>
      <c r="P104" s="34"/>
      <c r="Q104" s="34"/>
      <c r="R104" s="34"/>
      <c r="S104" s="32"/>
      <c r="T104" s="6"/>
      <c r="U104" s="6"/>
      <c r="V104" s="34"/>
      <c r="W104" s="32"/>
      <c r="X104" s="6" t="str">
        <f aca="false">_xlfn.IFNA( _xlfn.ORG.LIBREOFFICE.REGEX(T:T,Regex_skill,,"g"),"")</f>
        <v/>
      </c>
      <c r="Y104" s="5" t="str">
        <f aca="false">_xlfn.IFNA(_xlfn.NUMBERVALUE(_xlfn.ORG.LIBREOFFICE.REGEX(X104,"\d+")),"")</f>
        <v/>
      </c>
      <c r="Z104" s="1" t="str">
        <f aca="false">_xlfn.IFNA( _xlfn.ORG.LIBREOFFICE.REGEX(INDIRECT(Ref_range),Regex_search),"")</f>
        <v/>
      </c>
    </row>
    <row r="105" customFormat="false" ht="19.5" hidden="false" customHeight="true" outlineLevel="0" collapsed="false">
      <c r="A105" s="5" t="s">
        <v>637</v>
      </c>
      <c r="B105" s="5" t="n">
        <v>104</v>
      </c>
      <c r="C105" s="5"/>
      <c r="D105" s="32"/>
      <c r="E105" s="32"/>
      <c r="F105" s="32"/>
      <c r="G105" s="32"/>
      <c r="H105" s="32"/>
      <c r="I105" s="32"/>
      <c r="J105" s="32"/>
      <c r="K105" s="32"/>
      <c r="L105" s="41"/>
      <c r="M105" s="6"/>
      <c r="N105" s="6"/>
      <c r="O105" s="32"/>
      <c r="P105" s="32"/>
      <c r="Q105" s="32"/>
      <c r="R105" s="32"/>
      <c r="S105" s="32"/>
      <c r="T105" s="6"/>
      <c r="U105" s="5"/>
      <c r="V105" s="32"/>
      <c r="W105" s="32"/>
      <c r="X105" s="6" t="str">
        <f aca="false">_xlfn.IFNA( _xlfn.ORG.LIBREOFFICE.REGEX(T:T,Regex_skill,,"g"),"")</f>
        <v/>
      </c>
      <c r="Y105" s="5" t="str">
        <f aca="false">_xlfn.IFNA(_xlfn.NUMBERVALUE(_xlfn.ORG.LIBREOFFICE.REGEX(X105,"\d+")),"")</f>
        <v/>
      </c>
      <c r="Z105" s="1" t="str">
        <f aca="false">_xlfn.IFNA( _xlfn.ORG.LIBREOFFICE.REGEX(INDIRECT(Ref_range),Regex_search),"")</f>
        <v/>
      </c>
    </row>
    <row r="106" customFormat="false" ht="32" hidden="false" customHeight="true" outlineLevel="0" collapsed="false">
      <c r="A106" s="5"/>
      <c r="B106" s="5" t="n">
        <v>105</v>
      </c>
      <c r="C106" s="5" t="s">
        <v>16</v>
      </c>
      <c r="D106" s="32" t="s">
        <v>17</v>
      </c>
      <c r="E106" s="32" t="s">
        <v>18</v>
      </c>
      <c r="F106" s="32" t="s">
        <v>19</v>
      </c>
      <c r="G106" s="32"/>
      <c r="H106" s="32"/>
      <c r="I106" s="32"/>
      <c r="J106" s="32"/>
      <c r="K106" s="32" t="s">
        <v>13</v>
      </c>
      <c r="L106" s="42"/>
      <c r="M106" s="6" t="s">
        <v>26</v>
      </c>
      <c r="N106" s="6" t="s">
        <v>27</v>
      </c>
      <c r="O106" s="37" t="s">
        <v>28</v>
      </c>
      <c r="P106" s="32" t="s">
        <v>247</v>
      </c>
      <c r="Q106" s="32" t="s">
        <v>30</v>
      </c>
      <c r="R106" s="32" t="s">
        <v>31</v>
      </c>
      <c r="S106" s="32" t="s">
        <v>32</v>
      </c>
      <c r="T106" s="38" t="s">
        <v>33</v>
      </c>
      <c r="U106" s="38" t="s">
        <v>248</v>
      </c>
      <c r="V106" s="32" t="s">
        <v>249</v>
      </c>
      <c r="W106" s="32" t="s">
        <v>36</v>
      </c>
      <c r="X106" s="6" t="str">
        <f aca="false">_xlfn.IFNA( _xlfn.ORG.LIBREOFFICE.REGEX(T:T,Regex_skill,,"g"),"")</f>
        <v/>
      </c>
      <c r="Y106" s="5" t="str">
        <f aca="false">_xlfn.IFNA(_xlfn.NUMBERVALUE(_xlfn.ORG.LIBREOFFICE.REGEX(X106,"\d+")),"")</f>
        <v/>
      </c>
      <c r="Z106" s="1" t="str">
        <f aca="false">_xlfn.IFNA( _xlfn.ORG.LIBREOFFICE.REGEX(INDIRECT(Ref_range),Regex_search),"")</f>
        <v/>
      </c>
    </row>
    <row r="107" customFormat="false" ht="19.5" hidden="false" customHeight="true" outlineLevel="0" collapsed="false">
      <c r="A107" s="5"/>
      <c r="B107" s="5" t="n">
        <v>106</v>
      </c>
      <c r="C107" s="5"/>
      <c r="D107" s="32"/>
      <c r="E107" s="32"/>
      <c r="F107" s="32"/>
      <c r="G107" s="32" t="s">
        <v>20</v>
      </c>
      <c r="H107" s="32" t="s">
        <v>21</v>
      </c>
      <c r="I107" s="32" t="s">
        <v>22</v>
      </c>
      <c r="J107" s="32" t="s">
        <v>23</v>
      </c>
      <c r="K107" s="32" t="s">
        <v>24</v>
      </c>
      <c r="L107" s="42"/>
      <c r="M107" s="6"/>
      <c r="N107" s="6"/>
      <c r="O107" s="37"/>
      <c r="P107" s="32"/>
      <c r="Q107" s="32"/>
      <c r="R107" s="32"/>
      <c r="S107" s="32"/>
      <c r="T107" s="38"/>
      <c r="U107" s="38"/>
      <c r="V107" s="32"/>
      <c r="W107" s="32"/>
      <c r="X107" s="6" t="str">
        <f aca="false">_xlfn.IFNA( _xlfn.ORG.LIBREOFFICE.REGEX(T:T,Regex_skill,,"g"),"")</f>
        <v/>
      </c>
      <c r="Y107" s="5" t="str">
        <f aca="false">_xlfn.IFNA(_xlfn.NUMBERVALUE(_xlfn.ORG.LIBREOFFICE.REGEX(X107,"\d+")),"")</f>
        <v/>
      </c>
      <c r="Z107" s="1" t="str">
        <f aca="false">_xlfn.IFNA( _xlfn.ORG.LIBREOFFICE.REGEX(INDIRECT(Ref_range),Regex_search),"")</f>
        <v/>
      </c>
    </row>
    <row r="108" customFormat="false" ht="60.95" hidden="false" customHeight="true" outlineLevel="0" collapsed="false">
      <c r="A108" s="5"/>
      <c r="B108" s="5" t="n">
        <v>107</v>
      </c>
      <c r="C108" s="5" t="s">
        <v>490</v>
      </c>
      <c r="D108" s="32" t="s">
        <v>638</v>
      </c>
      <c r="E108" s="32" t="s">
        <v>85</v>
      </c>
      <c r="F108" s="32" t="s">
        <v>43</v>
      </c>
      <c r="G108" s="32" t="n">
        <v>90</v>
      </c>
      <c r="H108" s="32" t="n">
        <v>13</v>
      </c>
      <c r="I108" s="32" t="n">
        <v>18</v>
      </c>
      <c r="J108" s="32" t="n">
        <v>10</v>
      </c>
      <c r="K108" s="32" t="n">
        <v>4</v>
      </c>
      <c r="L108" s="33" t="s">
        <v>492</v>
      </c>
      <c r="M108" s="6" t="s">
        <v>58</v>
      </c>
      <c r="N108" s="6" t="s">
        <v>639</v>
      </c>
      <c r="O108" s="34" t="s">
        <v>255</v>
      </c>
      <c r="P108" s="32" t="s">
        <v>48</v>
      </c>
      <c r="Q108" s="32" t="n">
        <v>2</v>
      </c>
      <c r="R108" s="32" t="s">
        <v>493</v>
      </c>
      <c r="S108" s="32"/>
      <c r="T108" s="6" t="s">
        <v>640</v>
      </c>
      <c r="U108" s="6" t="s">
        <v>641</v>
      </c>
      <c r="V108" s="32" t="s">
        <v>52</v>
      </c>
      <c r="W108" s="32" t="s">
        <v>315</v>
      </c>
      <c r="X108" s="6" t="str">
        <f aca="false">_xlfn.IFNA( _xlfn.ORG.LIBREOFFICE.REGEX(T:T,Regex_skill,,"g"),"")</f>
        <v>Parry: 15 
</v>
      </c>
      <c r="Y108" s="5" t="n">
        <f aca="false">_xlfn.IFNA(_xlfn.NUMBERVALUE(_xlfn.ORG.LIBREOFFICE.REGEX(X108,"\d+")),"")</f>
        <v>15</v>
      </c>
      <c r="Z108" s="1" t="str">
        <f aca="false">_xlfn.IFNA( _xlfn.ORG.LIBREOFFICE.REGEX(INDIRECT(Ref_range),Regex_search),"")</f>
        <v/>
      </c>
    </row>
    <row r="109" customFormat="false" ht="75" hidden="false" customHeight="true" outlineLevel="0" collapsed="false">
      <c r="A109" s="5"/>
      <c r="B109" s="5" t="n">
        <v>108</v>
      </c>
      <c r="C109" s="5" t="s">
        <v>642</v>
      </c>
      <c r="D109" s="32" t="s">
        <v>638</v>
      </c>
      <c r="E109" s="32" t="s">
        <v>366</v>
      </c>
      <c r="F109" s="32" t="s">
        <v>43</v>
      </c>
      <c r="G109" s="32" t="n">
        <v>90</v>
      </c>
      <c r="H109" s="32" t="n">
        <v>18</v>
      </c>
      <c r="I109" s="32" t="n">
        <v>14</v>
      </c>
      <c r="J109" s="32" t="n">
        <v>15</v>
      </c>
      <c r="K109" s="32" t="n">
        <v>5</v>
      </c>
      <c r="L109" s="33" t="s">
        <v>512</v>
      </c>
      <c r="M109" s="6" t="s">
        <v>513</v>
      </c>
      <c r="N109" s="6" t="s">
        <v>639</v>
      </c>
      <c r="O109" s="34" t="s">
        <v>255</v>
      </c>
      <c r="P109" s="32" t="s">
        <v>48</v>
      </c>
      <c r="Q109" s="32" t="n">
        <v>2</v>
      </c>
      <c r="R109" s="32" t="s">
        <v>493</v>
      </c>
      <c r="S109" s="32"/>
      <c r="T109" s="6" t="s">
        <v>643</v>
      </c>
      <c r="U109" s="6" t="s">
        <v>644</v>
      </c>
      <c r="V109" s="32" t="s">
        <v>52</v>
      </c>
      <c r="W109" s="32" t="s">
        <v>584</v>
      </c>
      <c r="X109" s="6" t="str">
        <f aca="false">_xlfn.IFNA( _xlfn.ORG.LIBREOFFICE.REGEX(T:T,Regex_skill,,"g"),"")</f>
        <v/>
      </c>
      <c r="Y109" s="5" t="str">
        <f aca="false">_xlfn.IFNA(_xlfn.NUMBERVALUE(_xlfn.ORG.LIBREOFFICE.REGEX(X109,"\d+")),"")</f>
        <v/>
      </c>
      <c r="Z109" s="1" t="str">
        <f aca="false">_xlfn.IFNA( _xlfn.ORG.LIBREOFFICE.REGEX(INDIRECT(Ref_range),Regex_search),"")</f>
        <v/>
      </c>
    </row>
    <row r="110" customFormat="false" ht="103.1" hidden="false" customHeight="true" outlineLevel="0" collapsed="false">
      <c r="A110" s="5"/>
      <c r="B110" s="5" t="n">
        <v>109</v>
      </c>
      <c r="C110" s="5" t="s">
        <v>645</v>
      </c>
      <c r="D110" s="32" t="s">
        <v>638</v>
      </c>
      <c r="E110" s="32" t="s">
        <v>366</v>
      </c>
      <c r="F110" s="32" t="s">
        <v>43</v>
      </c>
      <c r="G110" s="32" t="n">
        <v>95</v>
      </c>
      <c r="H110" s="32" t="n">
        <v>24</v>
      </c>
      <c r="I110" s="32" t="n">
        <v>28</v>
      </c>
      <c r="J110" s="32" t="n">
        <v>42</v>
      </c>
      <c r="K110" s="32" t="n">
        <v>5</v>
      </c>
      <c r="L110" s="33" t="s">
        <v>646</v>
      </c>
      <c r="M110" s="6" t="s">
        <v>647</v>
      </c>
      <c r="N110" s="6" t="s">
        <v>648</v>
      </c>
      <c r="O110" s="34" t="s">
        <v>255</v>
      </c>
      <c r="P110" s="32" t="s">
        <v>48</v>
      </c>
      <c r="Q110" s="32" t="n">
        <v>5</v>
      </c>
      <c r="R110" s="32" t="s">
        <v>493</v>
      </c>
      <c r="S110" s="32" t="s">
        <v>649</v>
      </c>
      <c r="T110" s="6" t="s">
        <v>650</v>
      </c>
      <c r="U110" s="6" t="s">
        <v>651</v>
      </c>
      <c r="V110" s="32" t="s">
        <v>62</v>
      </c>
      <c r="W110" s="32" t="s">
        <v>652</v>
      </c>
      <c r="X110" s="6" t="str">
        <f aca="false">_xlfn.IFNA( _xlfn.ORG.LIBREOFFICE.REGEX(T:T,Regex_skill,,"g"),"")</f>
        <v>Added Attack: 40 
</v>
      </c>
      <c r="Y110" s="5" t="n">
        <f aca="false">_xlfn.IFNA(_xlfn.NUMBERVALUE(_xlfn.ORG.LIBREOFFICE.REGEX(X110,"\d+")),"")</f>
        <v>40</v>
      </c>
      <c r="Z110" s="1" t="str">
        <f aca="false">_xlfn.IFNA( _xlfn.ORG.LIBREOFFICE.REGEX(INDIRECT(Ref_range),Regex_search),"")</f>
        <v/>
      </c>
    </row>
    <row r="111" customFormat="false" ht="103.1" hidden="false" customHeight="true" outlineLevel="0" collapsed="false">
      <c r="A111" s="5"/>
      <c r="B111" s="5" t="n">
        <v>110</v>
      </c>
      <c r="C111" s="5" t="s">
        <v>653</v>
      </c>
      <c r="D111" s="32" t="s">
        <v>638</v>
      </c>
      <c r="E111" s="32" t="s">
        <v>55</v>
      </c>
      <c r="F111" s="32" t="s">
        <v>43</v>
      </c>
      <c r="G111" s="32" t="n">
        <v>95</v>
      </c>
      <c r="H111" s="32" t="n">
        <v>32</v>
      </c>
      <c r="I111" s="32" t="n">
        <v>28</v>
      </c>
      <c r="J111" s="32" t="n">
        <v>24</v>
      </c>
      <c r="K111" s="32" t="n">
        <v>5</v>
      </c>
      <c r="L111" s="33" t="s">
        <v>654</v>
      </c>
      <c r="M111" s="6" t="s">
        <v>655</v>
      </c>
      <c r="N111" s="6" t="s">
        <v>656</v>
      </c>
      <c r="O111" s="34" t="s">
        <v>267</v>
      </c>
      <c r="P111" s="32" t="s">
        <v>90</v>
      </c>
      <c r="Q111" s="32" t="n">
        <v>4</v>
      </c>
      <c r="R111" s="32" t="s">
        <v>493</v>
      </c>
      <c r="S111" s="32" t="s">
        <v>657</v>
      </c>
      <c r="T111" s="6" t="s">
        <v>658</v>
      </c>
      <c r="U111" s="6" t="s">
        <v>659</v>
      </c>
      <c r="V111" s="32" t="s">
        <v>52</v>
      </c>
      <c r="W111" s="32" t="s">
        <v>214</v>
      </c>
      <c r="X111" s="6" t="str">
        <f aca="false">_xlfn.IFNA( _xlfn.ORG.LIBREOFFICE.REGEX(T:T,Regex_skill,,"g"),"")</f>
        <v>Parry: 35 
</v>
      </c>
      <c r="Y111" s="5" t="n">
        <f aca="false">_xlfn.IFNA(_xlfn.NUMBERVALUE(_xlfn.ORG.LIBREOFFICE.REGEX(X111,"\d+")),"")</f>
        <v>35</v>
      </c>
      <c r="Z111" s="1" t="str">
        <f aca="false">_xlfn.IFNA( _xlfn.ORG.LIBREOFFICE.REGEX(INDIRECT(Ref_range),Regex_search),"")</f>
        <v/>
      </c>
    </row>
    <row r="112" customFormat="false" ht="117.15" hidden="false" customHeight="true" outlineLevel="0" collapsed="false">
      <c r="A112" s="5"/>
      <c r="B112" s="5" t="n">
        <v>111</v>
      </c>
      <c r="C112" s="5" t="s">
        <v>660</v>
      </c>
      <c r="D112" s="32" t="s">
        <v>638</v>
      </c>
      <c r="E112" s="32" t="s">
        <v>65</v>
      </c>
      <c r="F112" s="32" t="s">
        <v>43</v>
      </c>
      <c r="G112" s="32" t="n">
        <v>100</v>
      </c>
      <c r="H112" s="32" t="n">
        <v>32</v>
      </c>
      <c r="I112" s="32" t="n">
        <v>30</v>
      </c>
      <c r="J112" s="32" t="n">
        <v>21</v>
      </c>
      <c r="K112" s="32" t="n">
        <v>7</v>
      </c>
      <c r="L112" s="33" t="s">
        <v>492</v>
      </c>
      <c r="M112" s="6" t="s">
        <v>58</v>
      </c>
      <c r="N112" s="6" t="s">
        <v>661</v>
      </c>
      <c r="O112" s="34" t="s">
        <v>255</v>
      </c>
      <c r="P112" s="32" t="s">
        <v>48</v>
      </c>
      <c r="Q112" s="32" t="n">
        <v>5</v>
      </c>
      <c r="R112" s="32" t="s">
        <v>493</v>
      </c>
      <c r="S112" s="32"/>
      <c r="T112" s="6" t="s">
        <v>662</v>
      </c>
      <c r="U112" s="6" t="s">
        <v>663</v>
      </c>
      <c r="V112" s="32" t="s">
        <v>100</v>
      </c>
      <c r="W112" s="32" t="s">
        <v>664</v>
      </c>
      <c r="X112" s="6" t="str">
        <f aca="false">_xlfn.IFNA( _xlfn.ORG.LIBREOFFICE.REGEX(T:T,Regex_skill,,"g"),"")</f>
        <v>Parry: 50 
</v>
      </c>
      <c r="Y112" s="5" t="n">
        <f aca="false">_xlfn.IFNA(_xlfn.NUMBERVALUE(_xlfn.ORG.LIBREOFFICE.REGEX(X112,"\d+")),"")</f>
        <v>50</v>
      </c>
      <c r="Z112" s="1" t="str">
        <f aca="false">_xlfn.IFNA( _xlfn.ORG.LIBREOFFICE.REGEX(INDIRECT(Ref_range),Regex_search),"")</f>
        <v/>
      </c>
    </row>
    <row r="113" customFormat="false" ht="103.1" hidden="false" customHeight="true" outlineLevel="0" collapsed="false">
      <c r="A113" s="6"/>
      <c r="B113" s="5" t="n">
        <v>112</v>
      </c>
      <c r="C113" s="5" t="s">
        <v>665</v>
      </c>
      <c r="D113" s="32" t="s">
        <v>638</v>
      </c>
      <c r="E113" s="32" t="s">
        <v>366</v>
      </c>
      <c r="F113" s="32" t="s">
        <v>86</v>
      </c>
      <c r="G113" s="32" t="n">
        <v>95</v>
      </c>
      <c r="H113" s="32" t="n">
        <v>27</v>
      </c>
      <c r="I113" s="32" t="n">
        <v>21</v>
      </c>
      <c r="J113" s="32" t="n">
        <v>9</v>
      </c>
      <c r="K113" s="32" t="n">
        <v>6</v>
      </c>
      <c r="L113" s="33" t="s">
        <v>666</v>
      </c>
      <c r="M113" s="6" t="s">
        <v>667</v>
      </c>
      <c r="N113" s="6" t="s">
        <v>547</v>
      </c>
      <c r="O113" s="34" t="s">
        <v>293</v>
      </c>
      <c r="P113" s="32" t="s">
        <v>90</v>
      </c>
      <c r="Q113" s="32" t="n">
        <v>3</v>
      </c>
      <c r="R113" s="32" t="s">
        <v>493</v>
      </c>
      <c r="S113" s="32"/>
      <c r="T113" s="6" t="s">
        <v>668</v>
      </c>
      <c r="U113" s="6" t="s">
        <v>669</v>
      </c>
      <c r="V113" s="32" t="s">
        <v>137</v>
      </c>
      <c r="W113" s="32" t="s">
        <v>322</v>
      </c>
      <c r="X113" s="6" t="str">
        <f aca="false">_xlfn.IFNA( _xlfn.ORG.LIBREOFFICE.REGEX(T:T,Regex_skill,,"g"),"")</f>
        <v/>
      </c>
      <c r="Y113" s="5" t="str">
        <f aca="false">_xlfn.IFNA(_xlfn.NUMBERVALUE(_xlfn.ORG.LIBREOFFICE.REGEX(X113,"\d+")),"")</f>
        <v/>
      </c>
      <c r="Z113" s="1" t="str">
        <f aca="false">_xlfn.IFNA( _xlfn.ORG.LIBREOFFICE.REGEX(INDIRECT(Ref_range),Regex_search),"")</f>
        <v/>
      </c>
    </row>
    <row r="114" customFormat="false" ht="103.1" hidden="false" customHeight="true" outlineLevel="0" collapsed="false">
      <c r="A114" s="5"/>
      <c r="B114" s="5" t="n">
        <v>113</v>
      </c>
      <c r="C114" s="5" t="s">
        <v>670</v>
      </c>
      <c r="D114" s="32" t="s">
        <v>638</v>
      </c>
      <c r="E114" s="32" t="s">
        <v>366</v>
      </c>
      <c r="F114" s="32" t="s">
        <v>86</v>
      </c>
      <c r="G114" s="32" t="n">
        <v>95</v>
      </c>
      <c r="H114" s="32" t="n">
        <v>30</v>
      </c>
      <c r="I114" s="32" t="n">
        <v>24</v>
      </c>
      <c r="J114" s="32" t="n">
        <v>28</v>
      </c>
      <c r="K114" s="32" t="n">
        <v>6</v>
      </c>
      <c r="L114" s="33" t="s">
        <v>646</v>
      </c>
      <c r="M114" s="6" t="s">
        <v>647</v>
      </c>
      <c r="N114" s="6" t="s">
        <v>547</v>
      </c>
      <c r="O114" s="34" t="s">
        <v>293</v>
      </c>
      <c r="P114" s="32" t="s">
        <v>90</v>
      </c>
      <c r="Q114" s="32" t="n">
        <v>4</v>
      </c>
      <c r="R114" s="32" t="s">
        <v>493</v>
      </c>
      <c r="S114" s="32" t="s">
        <v>671</v>
      </c>
      <c r="T114" s="6" t="s">
        <v>672</v>
      </c>
      <c r="U114" s="6" t="s">
        <v>673</v>
      </c>
      <c r="V114" s="32" t="s">
        <v>62</v>
      </c>
      <c r="W114" s="32" t="s">
        <v>674</v>
      </c>
      <c r="X114" s="6" t="str">
        <f aca="false">_xlfn.IFNA( _xlfn.ORG.LIBREOFFICE.REGEX(T:T,Regex_skill,,"g"),"")</f>
        <v/>
      </c>
      <c r="Y114" s="5" t="str">
        <f aca="false">_xlfn.IFNA(_xlfn.NUMBERVALUE(_xlfn.ORG.LIBREOFFICE.REGEX(X114,"\d+")),"")</f>
        <v/>
      </c>
      <c r="Z114" s="1" t="str">
        <f aca="false">_xlfn.IFNA( _xlfn.ORG.LIBREOFFICE.REGEX(INDIRECT(Ref_range),Regex_search),"")</f>
        <v/>
      </c>
    </row>
    <row r="115" customFormat="false" ht="117.15" hidden="false" customHeight="true" outlineLevel="0" collapsed="false">
      <c r="A115" s="5"/>
      <c r="B115" s="5" t="n">
        <v>114</v>
      </c>
      <c r="C115" s="5" t="s">
        <v>671</v>
      </c>
      <c r="D115" s="32" t="s">
        <v>638</v>
      </c>
      <c r="E115" s="32" t="s">
        <v>121</v>
      </c>
      <c r="F115" s="32" t="s">
        <v>86</v>
      </c>
      <c r="G115" s="32" t="n">
        <v>100</v>
      </c>
      <c r="H115" s="32" t="n">
        <v>35</v>
      </c>
      <c r="I115" s="32" t="n">
        <v>19</v>
      </c>
      <c r="J115" s="32" t="n">
        <v>38</v>
      </c>
      <c r="K115" s="32" t="n">
        <v>5</v>
      </c>
      <c r="L115" s="33" t="s">
        <v>497</v>
      </c>
      <c r="M115" s="6" t="s">
        <v>498</v>
      </c>
      <c r="N115" s="6" t="s">
        <v>125</v>
      </c>
      <c r="O115" s="34" t="s">
        <v>626</v>
      </c>
      <c r="P115" s="32" t="s">
        <v>90</v>
      </c>
      <c r="Q115" s="32" t="n">
        <v>4</v>
      </c>
      <c r="R115" s="32" t="s">
        <v>493</v>
      </c>
      <c r="S115" s="32" t="s">
        <v>670</v>
      </c>
      <c r="T115" s="6" t="s">
        <v>675</v>
      </c>
      <c r="U115" s="6" t="s">
        <v>676</v>
      </c>
      <c r="V115" s="32" t="s">
        <v>100</v>
      </c>
      <c r="W115" s="32" t="s">
        <v>222</v>
      </c>
      <c r="X115" s="6" t="str">
        <f aca="false">_xlfn.IFNA( _xlfn.ORG.LIBREOFFICE.REGEX(T:T,Regex_skill,,"g"),"")</f>
        <v/>
      </c>
      <c r="Y115" s="5" t="str">
        <f aca="false">_xlfn.IFNA(_xlfn.NUMBERVALUE(_xlfn.ORG.LIBREOFFICE.REGEX(X115,"\d+")),"")</f>
        <v/>
      </c>
      <c r="Z115" s="1" t="str">
        <f aca="false">_xlfn.IFNA( _xlfn.ORG.LIBREOFFICE.REGEX(INDIRECT(Ref_range),Regex_search),"")</f>
        <v/>
      </c>
    </row>
    <row r="116" customFormat="false" ht="117.15" hidden="false" customHeight="true" outlineLevel="0" collapsed="false">
      <c r="A116" s="5"/>
      <c r="B116" s="5" t="n">
        <v>115</v>
      </c>
      <c r="C116" s="5" t="s">
        <v>134</v>
      </c>
      <c r="D116" s="32" t="s">
        <v>638</v>
      </c>
      <c r="E116" s="32" t="s">
        <v>85</v>
      </c>
      <c r="F116" s="32" t="s">
        <v>86</v>
      </c>
      <c r="G116" s="32" t="n">
        <v>100</v>
      </c>
      <c r="H116" s="32" t="n">
        <v>36</v>
      </c>
      <c r="I116" s="32" t="n">
        <v>30</v>
      </c>
      <c r="J116" s="32" t="n">
        <v>42</v>
      </c>
      <c r="K116" s="32" t="n">
        <v>6</v>
      </c>
      <c r="L116" s="33" t="s">
        <v>677</v>
      </c>
      <c r="M116" s="6" t="s">
        <v>678</v>
      </c>
      <c r="N116" s="6" t="s">
        <v>547</v>
      </c>
      <c r="O116" s="34" t="s">
        <v>522</v>
      </c>
      <c r="P116" s="32" t="s">
        <v>48</v>
      </c>
      <c r="Q116" s="32" t="n">
        <v>5</v>
      </c>
      <c r="R116" s="32" t="s">
        <v>493</v>
      </c>
      <c r="S116" s="32"/>
      <c r="T116" s="6" t="s">
        <v>679</v>
      </c>
      <c r="U116" s="6" t="s">
        <v>680</v>
      </c>
      <c r="V116" s="32" t="s">
        <v>389</v>
      </c>
      <c r="W116" s="32" t="s">
        <v>681</v>
      </c>
      <c r="X116" s="6" t="str">
        <f aca="false">_xlfn.IFNA( _xlfn.ORG.LIBREOFFICE.REGEX(T:T,Regex_skill,,"g"),"")</f>
        <v/>
      </c>
      <c r="Y116" s="5" t="str">
        <f aca="false">_xlfn.IFNA(_xlfn.NUMBERVALUE(_xlfn.ORG.LIBREOFFICE.REGEX(X116,"\d+")),"")</f>
        <v/>
      </c>
      <c r="Z116" s="1" t="str">
        <f aca="false">_xlfn.IFNA( _xlfn.ORG.LIBREOFFICE.REGEX(INDIRECT(Ref_range),Regex_search),"")</f>
        <v/>
      </c>
    </row>
    <row r="117" customFormat="false" ht="117.15" hidden="false" customHeight="true" outlineLevel="0" collapsed="false">
      <c r="A117" s="5"/>
      <c r="B117" s="5" t="n">
        <v>116</v>
      </c>
      <c r="C117" s="5" t="s">
        <v>682</v>
      </c>
      <c r="D117" s="32" t="s">
        <v>638</v>
      </c>
      <c r="E117" s="32" t="s">
        <v>85</v>
      </c>
      <c r="F117" s="32" t="s">
        <v>86</v>
      </c>
      <c r="G117" s="32" t="n">
        <v>105</v>
      </c>
      <c r="H117" s="32" t="n">
        <v>48</v>
      </c>
      <c r="I117" s="32" t="n">
        <v>36</v>
      </c>
      <c r="J117" s="32" t="n">
        <v>36</v>
      </c>
      <c r="K117" s="32" t="n">
        <v>7</v>
      </c>
      <c r="L117" s="33" t="s">
        <v>683</v>
      </c>
      <c r="M117" s="6" t="s">
        <v>684</v>
      </c>
      <c r="N117" s="6" t="s">
        <v>619</v>
      </c>
      <c r="O117" s="34" t="s">
        <v>293</v>
      </c>
      <c r="P117" s="32" t="s">
        <v>90</v>
      </c>
      <c r="Q117" s="32" t="n">
        <v>6</v>
      </c>
      <c r="R117" s="32" t="s">
        <v>493</v>
      </c>
      <c r="S117" s="32"/>
      <c r="T117" s="6" t="s">
        <v>685</v>
      </c>
      <c r="U117" s="6" t="s">
        <v>686</v>
      </c>
      <c r="V117" s="32" t="s">
        <v>687</v>
      </c>
      <c r="W117" s="32" t="s">
        <v>688</v>
      </c>
      <c r="X117" s="6" t="str">
        <f aca="false">_xlfn.IFNA( _xlfn.ORG.LIBREOFFICE.REGEX(T:T,Regex_skill,,"g"),"")</f>
        <v/>
      </c>
      <c r="Y117" s="5" t="str">
        <f aca="false">_xlfn.IFNA(_xlfn.NUMBERVALUE(_xlfn.ORG.LIBREOFFICE.REGEX(X117,"\d+")),"")</f>
        <v/>
      </c>
      <c r="Z117" s="1" t="str">
        <f aca="false">_xlfn.IFNA( _xlfn.ORG.LIBREOFFICE.REGEX(INDIRECT(Ref_range),Regex_search),"")</f>
        <v/>
      </c>
    </row>
    <row r="118" customFormat="false" ht="89.05" hidden="false" customHeight="true" outlineLevel="0" collapsed="false">
      <c r="A118" s="5"/>
      <c r="B118" s="5" t="n">
        <v>117</v>
      </c>
      <c r="C118" s="5" t="s">
        <v>689</v>
      </c>
      <c r="D118" s="32" t="s">
        <v>638</v>
      </c>
      <c r="E118" s="34" t="s">
        <v>216</v>
      </c>
      <c r="F118" s="32" t="s">
        <v>122</v>
      </c>
      <c r="G118" s="32" t="n">
        <v>85</v>
      </c>
      <c r="H118" s="32" t="n">
        <v>12</v>
      </c>
      <c r="I118" s="32" t="n">
        <v>11</v>
      </c>
      <c r="J118" s="32" t="n">
        <v>32</v>
      </c>
      <c r="K118" s="32" t="n">
        <v>5</v>
      </c>
      <c r="L118" s="33" t="s">
        <v>690</v>
      </c>
      <c r="M118" s="6" t="s">
        <v>89</v>
      </c>
      <c r="N118" s="6" t="s">
        <v>352</v>
      </c>
      <c r="O118" s="34" t="s">
        <v>267</v>
      </c>
      <c r="P118" s="34" t="s">
        <v>90</v>
      </c>
      <c r="Q118" s="34" t="n">
        <v>2</v>
      </c>
      <c r="R118" s="34" t="s">
        <v>493</v>
      </c>
      <c r="S118" s="32" t="s">
        <v>691</v>
      </c>
      <c r="T118" s="6" t="s">
        <v>692</v>
      </c>
      <c r="U118" s="6" t="s">
        <v>693</v>
      </c>
      <c r="V118" s="34" t="s">
        <v>128</v>
      </c>
      <c r="W118" s="32" t="s">
        <v>694</v>
      </c>
      <c r="X118" s="6" t="str">
        <f aca="false">_xlfn.IFNA( _xlfn.ORG.LIBREOFFICE.REGEX(T:T,Regex_skill,,"g"),"")</f>
        <v/>
      </c>
      <c r="Y118" s="5" t="str">
        <f aca="false">_xlfn.IFNA(_xlfn.NUMBERVALUE(_xlfn.ORG.LIBREOFFICE.REGEX(X118,"\d+")),"")</f>
        <v/>
      </c>
      <c r="Z118" s="1" t="str">
        <f aca="false">_xlfn.IFNA( _xlfn.ORG.LIBREOFFICE.REGEX(INDIRECT(Ref_range),Regex_search),"")</f>
        <v/>
      </c>
    </row>
    <row r="119" customFormat="false" ht="117.15" hidden="false" customHeight="true" outlineLevel="0" collapsed="false">
      <c r="A119" s="5"/>
      <c r="B119" s="5" t="n">
        <v>118</v>
      </c>
      <c r="C119" s="5" t="s">
        <v>695</v>
      </c>
      <c r="D119" s="32" t="s">
        <v>638</v>
      </c>
      <c r="E119" s="32" t="s">
        <v>85</v>
      </c>
      <c r="F119" s="32" t="s">
        <v>122</v>
      </c>
      <c r="G119" s="32" t="n">
        <v>90</v>
      </c>
      <c r="H119" s="32" t="n">
        <v>20</v>
      </c>
      <c r="I119" s="32" t="n">
        <v>9</v>
      </c>
      <c r="J119" s="32" t="n">
        <v>20</v>
      </c>
      <c r="K119" s="32" t="n">
        <v>5</v>
      </c>
      <c r="L119" s="33" t="s">
        <v>516</v>
      </c>
      <c r="M119" s="6" t="s">
        <v>383</v>
      </c>
      <c r="N119" s="6" t="s">
        <v>547</v>
      </c>
      <c r="O119" s="34" t="s">
        <v>353</v>
      </c>
      <c r="P119" s="32" t="s">
        <v>90</v>
      </c>
      <c r="Q119" s="32" t="n">
        <v>3</v>
      </c>
      <c r="R119" s="32" t="s">
        <v>493</v>
      </c>
      <c r="S119" s="32"/>
      <c r="T119" s="6" t="s">
        <v>696</v>
      </c>
      <c r="U119" s="6" t="s">
        <v>697</v>
      </c>
      <c r="V119" s="32" t="s">
        <v>270</v>
      </c>
      <c r="W119" s="32" t="s">
        <v>698</v>
      </c>
      <c r="X119" s="6" t="str">
        <f aca="false">_xlfn.IFNA( _xlfn.ORG.LIBREOFFICE.REGEX(T:T,Regex_skill,,"g"),"")</f>
        <v/>
      </c>
      <c r="Y119" s="5" t="str">
        <f aca="false">_xlfn.IFNA(_xlfn.NUMBERVALUE(_xlfn.ORG.LIBREOFFICE.REGEX(X119,"\d+")),"")</f>
        <v/>
      </c>
      <c r="Z119" s="1" t="str">
        <f aca="false">_xlfn.IFNA( _xlfn.ORG.LIBREOFFICE.REGEX(INDIRECT(Ref_range),Regex_search),"")</f>
        <v/>
      </c>
    </row>
    <row r="120" customFormat="false" ht="117.15" hidden="false" customHeight="true" outlineLevel="0" collapsed="false">
      <c r="A120" s="5"/>
      <c r="B120" s="5" t="n">
        <v>119</v>
      </c>
      <c r="C120" s="5" t="s">
        <v>649</v>
      </c>
      <c r="D120" s="32" t="s">
        <v>638</v>
      </c>
      <c r="E120" s="32" t="s">
        <v>366</v>
      </c>
      <c r="F120" s="32" t="s">
        <v>122</v>
      </c>
      <c r="G120" s="32" t="n">
        <v>95</v>
      </c>
      <c r="H120" s="32" t="n">
        <v>22</v>
      </c>
      <c r="I120" s="32" t="n">
        <v>18</v>
      </c>
      <c r="J120" s="32" t="n">
        <v>39</v>
      </c>
      <c r="K120" s="32" t="n">
        <v>6</v>
      </c>
      <c r="L120" s="33" t="s">
        <v>699</v>
      </c>
      <c r="M120" s="6" t="s">
        <v>700</v>
      </c>
      <c r="N120" s="6" t="s">
        <v>701</v>
      </c>
      <c r="O120" s="34" t="s">
        <v>353</v>
      </c>
      <c r="P120" s="32" t="s">
        <v>48</v>
      </c>
      <c r="Q120" s="32" t="n">
        <v>5</v>
      </c>
      <c r="R120" s="32" t="s">
        <v>493</v>
      </c>
      <c r="S120" s="32" t="s">
        <v>702</v>
      </c>
      <c r="T120" s="6" t="s">
        <v>703</v>
      </c>
      <c r="U120" s="6" t="s">
        <v>704</v>
      </c>
      <c r="V120" s="32" t="s">
        <v>62</v>
      </c>
      <c r="W120" s="32" t="s">
        <v>705</v>
      </c>
      <c r="X120" s="6" t="str">
        <f aca="false">_xlfn.IFNA( _xlfn.ORG.LIBREOFFICE.REGEX(T:T,Regex_skill,,"g"),"")</f>
        <v/>
      </c>
      <c r="Y120" s="5" t="str">
        <f aca="false">_xlfn.IFNA(_xlfn.NUMBERVALUE(_xlfn.ORG.LIBREOFFICE.REGEX(X120,"\d+")),"")</f>
        <v/>
      </c>
      <c r="Z120" s="1" t="str">
        <f aca="false">_xlfn.IFNA( _xlfn.ORG.LIBREOFFICE.REGEX(INDIRECT(Ref_range),Regex_search),"")</f>
        <v/>
      </c>
    </row>
    <row r="121" customFormat="false" ht="117.15" hidden="false" customHeight="true" outlineLevel="0" collapsed="false">
      <c r="A121" s="5"/>
      <c r="B121" s="5" t="n">
        <v>120</v>
      </c>
      <c r="C121" s="5" t="s">
        <v>657</v>
      </c>
      <c r="D121" s="32" t="s">
        <v>638</v>
      </c>
      <c r="E121" s="32" t="s">
        <v>55</v>
      </c>
      <c r="F121" s="32" t="s">
        <v>122</v>
      </c>
      <c r="G121" s="32" t="n">
        <v>95</v>
      </c>
      <c r="H121" s="32" t="n">
        <v>34</v>
      </c>
      <c r="I121" s="32" t="n">
        <v>16</v>
      </c>
      <c r="J121" s="32" t="n">
        <v>30</v>
      </c>
      <c r="K121" s="32" t="n">
        <v>5</v>
      </c>
      <c r="L121" s="33" t="s">
        <v>706</v>
      </c>
      <c r="M121" s="6" t="s">
        <v>707</v>
      </c>
      <c r="N121" s="6" t="s">
        <v>337</v>
      </c>
      <c r="O121" s="34" t="s">
        <v>370</v>
      </c>
      <c r="P121" s="32" t="s">
        <v>90</v>
      </c>
      <c r="Q121" s="32" t="n">
        <v>4</v>
      </c>
      <c r="R121" s="32" t="s">
        <v>493</v>
      </c>
      <c r="S121" s="32" t="s">
        <v>653</v>
      </c>
      <c r="T121" s="6" t="s">
        <v>708</v>
      </c>
      <c r="U121" s="6" t="s">
        <v>709</v>
      </c>
      <c r="V121" s="32" t="s">
        <v>62</v>
      </c>
      <c r="W121" s="32" t="s">
        <v>652</v>
      </c>
      <c r="X121" s="6" t="str">
        <f aca="false">_xlfn.IFNA( _xlfn.ORG.LIBREOFFICE.REGEX(T:T,Regex_skill,,"g"),"")</f>
        <v/>
      </c>
      <c r="Y121" s="5" t="str">
        <f aca="false">_xlfn.IFNA(_xlfn.NUMBERVALUE(_xlfn.ORG.LIBREOFFICE.REGEX(X121,"\d+")),"")</f>
        <v/>
      </c>
      <c r="Z121" s="1" t="str">
        <f aca="false">_xlfn.IFNA( _xlfn.ORG.LIBREOFFICE.REGEX(INDIRECT(Ref_range),Regex_search),"")</f>
        <v/>
      </c>
    </row>
    <row r="122" customFormat="false" ht="103.1" hidden="false" customHeight="true" outlineLevel="0" collapsed="false">
      <c r="A122" s="5"/>
      <c r="B122" s="5" t="n">
        <v>121</v>
      </c>
      <c r="C122" s="5" t="s">
        <v>710</v>
      </c>
      <c r="D122" s="32" t="s">
        <v>638</v>
      </c>
      <c r="E122" s="32" t="s">
        <v>55</v>
      </c>
      <c r="F122" s="32" t="s">
        <v>140</v>
      </c>
      <c r="G122" s="32" t="n">
        <v>80</v>
      </c>
      <c r="H122" s="32" t="n">
        <v>3</v>
      </c>
      <c r="I122" s="32" t="n">
        <v>5</v>
      </c>
      <c r="J122" s="32" t="n">
        <v>24</v>
      </c>
      <c r="K122" s="32" t="n">
        <v>9</v>
      </c>
      <c r="L122" s="33" t="s">
        <v>711</v>
      </c>
      <c r="M122" s="6" t="s">
        <v>254</v>
      </c>
      <c r="N122" s="6" t="s">
        <v>712</v>
      </c>
      <c r="O122" s="34" t="s">
        <v>361</v>
      </c>
      <c r="P122" s="32" t="s">
        <v>90</v>
      </c>
      <c r="Q122" s="32" t="n">
        <v>2</v>
      </c>
      <c r="R122" s="32" t="s">
        <v>493</v>
      </c>
      <c r="S122" s="32"/>
      <c r="T122" s="6" t="s">
        <v>713</v>
      </c>
      <c r="U122" s="6" t="s">
        <v>714</v>
      </c>
      <c r="V122" s="32" t="s">
        <v>52</v>
      </c>
      <c r="W122" s="32" t="s">
        <v>715</v>
      </c>
      <c r="X122" s="6" t="str">
        <f aca="false">_xlfn.IFNA( _xlfn.ORG.LIBREOFFICE.REGEX(T:T,Regex_skill,,"g"),"")</f>
        <v/>
      </c>
      <c r="Y122" s="5" t="str">
        <f aca="false">_xlfn.IFNA(_xlfn.NUMBERVALUE(_xlfn.ORG.LIBREOFFICE.REGEX(X122,"\d+")),"")</f>
        <v/>
      </c>
      <c r="Z122" s="1" t="str">
        <f aca="false">_xlfn.IFNA( _xlfn.ORG.LIBREOFFICE.REGEX(INDIRECT(Ref_range),Regex_search),"")</f>
        <v/>
      </c>
    </row>
    <row r="123" customFormat="false" ht="103.1" hidden="false" customHeight="true" outlineLevel="0" collapsed="false">
      <c r="A123" s="5"/>
      <c r="B123" s="5" t="n">
        <v>122</v>
      </c>
      <c r="C123" s="5" t="s">
        <v>716</v>
      </c>
      <c r="D123" s="32" t="s">
        <v>638</v>
      </c>
      <c r="E123" s="32" t="s">
        <v>42</v>
      </c>
      <c r="F123" s="32" t="s">
        <v>140</v>
      </c>
      <c r="G123" s="32" t="n">
        <v>90</v>
      </c>
      <c r="H123" s="32" t="n">
        <v>25</v>
      </c>
      <c r="I123" s="32" t="n">
        <v>8</v>
      </c>
      <c r="J123" s="32" t="n">
        <v>18</v>
      </c>
      <c r="K123" s="32" t="n">
        <v>2</v>
      </c>
      <c r="L123" s="33" t="s">
        <v>717</v>
      </c>
      <c r="M123" s="6" t="s">
        <v>718</v>
      </c>
      <c r="N123" s="6" t="s">
        <v>719</v>
      </c>
      <c r="O123" s="34" t="s">
        <v>361</v>
      </c>
      <c r="P123" s="32" t="s">
        <v>48</v>
      </c>
      <c r="Q123" s="32" t="n">
        <v>3</v>
      </c>
      <c r="R123" s="32" t="s">
        <v>493</v>
      </c>
      <c r="S123" s="32" t="s">
        <v>720</v>
      </c>
      <c r="T123" s="6" t="s">
        <v>721</v>
      </c>
      <c r="U123" s="6" t="s">
        <v>722</v>
      </c>
      <c r="V123" s="32" t="s">
        <v>73</v>
      </c>
      <c r="W123" s="32" t="s">
        <v>723</v>
      </c>
      <c r="X123" s="6" t="str">
        <f aca="false">_xlfn.IFNA( _xlfn.ORG.LIBREOFFICE.REGEX(T:T,Regex_skill,,"g"),"")</f>
        <v/>
      </c>
      <c r="Y123" s="5" t="str">
        <f aca="false">_xlfn.IFNA(_xlfn.NUMBERVALUE(_xlfn.ORG.LIBREOFFICE.REGEX(X123,"\d+")),"")</f>
        <v/>
      </c>
      <c r="Z123" s="1" t="str">
        <f aca="false">_xlfn.IFNA( _xlfn.ORG.LIBREOFFICE.REGEX(INDIRECT(Ref_range),Regex_search),"")</f>
        <v/>
      </c>
    </row>
    <row r="124" customFormat="false" ht="103.1" hidden="false" customHeight="true" outlineLevel="0" collapsed="false">
      <c r="A124" s="5"/>
      <c r="B124" s="5" t="n">
        <v>123</v>
      </c>
      <c r="C124" s="5" t="s">
        <v>702</v>
      </c>
      <c r="D124" s="32" t="s">
        <v>638</v>
      </c>
      <c r="E124" s="32" t="s">
        <v>366</v>
      </c>
      <c r="F124" s="32" t="s">
        <v>140</v>
      </c>
      <c r="G124" s="32" t="n">
        <v>95</v>
      </c>
      <c r="H124" s="32" t="n">
        <v>4</v>
      </c>
      <c r="I124" s="32" t="n">
        <v>16</v>
      </c>
      <c r="J124" s="32" t="n">
        <v>27</v>
      </c>
      <c r="K124" s="32" t="n">
        <v>12</v>
      </c>
      <c r="L124" s="33" t="s">
        <v>646</v>
      </c>
      <c r="M124" s="6" t="s">
        <v>647</v>
      </c>
      <c r="N124" s="6" t="s">
        <v>566</v>
      </c>
      <c r="O124" s="34" t="s">
        <v>361</v>
      </c>
      <c r="P124" s="32" t="s">
        <v>48</v>
      </c>
      <c r="Q124" s="32" t="n">
        <v>5</v>
      </c>
      <c r="R124" s="32" t="s">
        <v>493</v>
      </c>
      <c r="S124" s="32" t="s">
        <v>645</v>
      </c>
      <c r="T124" s="6" t="s">
        <v>724</v>
      </c>
      <c r="U124" s="6" t="s">
        <v>725</v>
      </c>
      <c r="V124" s="32" t="s">
        <v>389</v>
      </c>
      <c r="W124" s="32" t="s">
        <v>726</v>
      </c>
      <c r="X124" s="6" t="str">
        <f aca="false">_xlfn.IFNA( _xlfn.ORG.LIBREOFFICE.REGEX(T:T,Regex_skill,,"g"),"")</f>
        <v/>
      </c>
      <c r="Y124" s="5" t="str">
        <f aca="false">_xlfn.IFNA(_xlfn.NUMBERVALUE(_xlfn.ORG.LIBREOFFICE.REGEX(X124,"\d+")),"")</f>
        <v/>
      </c>
      <c r="Z124" s="1" t="str">
        <f aca="false">_xlfn.IFNA( _xlfn.ORG.LIBREOFFICE.REGEX(INDIRECT(Ref_range),Regex_search),"")</f>
        <v/>
      </c>
    </row>
    <row r="125" customFormat="false" ht="75" hidden="false" customHeight="true" outlineLevel="0" collapsed="false">
      <c r="A125" s="5"/>
      <c r="B125" s="5" t="n">
        <v>124</v>
      </c>
      <c r="C125" s="5" t="s">
        <v>727</v>
      </c>
      <c r="D125" s="32" t="s">
        <v>638</v>
      </c>
      <c r="E125" s="32" t="s">
        <v>216</v>
      </c>
      <c r="F125" s="32" t="s">
        <v>148</v>
      </c>
      <c r="G125" s="32" t="n">
        <v>95</v>
      </c>
      <c r="H125" s="32" t="n">
        <v>20</v>
      </c>
      <c r="I125" s="32" t="n">
        <v>37</v>
      </c>
      <c r="J125" s="32" t="n">
        <v>4</v>
      </c>
      <c r="K125" s="32" t="n">
        <v>5</v>
      </c>
      <c r="L125" s="33" t="s">
        <v>728</v>
      </c>
      <c r="M125" s="6" t="s">
        <v>729</v>
      </c>
      <c r="N125" s="6" t="s">
        <v>730</v>
      </c>
      <c r="O125" s="34" t="s">
        <v>414</v>
      </c>
      <c r="P125" s="32" t="s">
        <v>90</v>
      </c>
      <c r="Q125" s="32" t="n">
        <v>3</v>
      </c>
      <c r="R125" s="32" t="s">
        <v>493</v>
      </c>
      <c r="S125" s="32" t="s">
        <v>731</v>
      </c>
      <c r="T125" s="6" t="s">
        <v>732</v>
      </c>
      <c r="U125" s="6" t="s">
        <v>733</v>
      </c>
      <c r="V125" s="32" t="s">
        <v>100</v>
      </c>
      <c r="W125" s="32" t="s">
        <v>734</v>
      </c>
      <c r="X125" s="6" t="str">
        <f aca="false">_xlfn.IFNA( _xlfn.ORG.LIBREOFFICE.REGEX(T:T,Regex_skill,,"g"),"")</f>
        <v/>
      </c>
      <c r="Y125" s="5" t="str">
        <f aca="false">_xlfn.IFNA(_xlfn.NUMBERVALUE(_xlfn.ORG.LIBREOFFICE.REGEX(X125,"\d+")),"")</f>
        <v/>
      </c>
      <c r="Z125" s="1" t="str">
        <f aca="false">_xlfn.IFNA( _xlfn.ORG.LIBREOFFICE.REGEX(INDIRECT(Ref_range),Regex_search),"")</f>
        <v/>
      </c>
    </row>
    <row r="126" customFormat="false" ht="89.05" hidden="false" customHeight="true" outlineLevel="0" collapsed="false">
      <c r="A126" s="5"/>
      <c r="B126" s="5" t="n">
        <v>125</v>
      </c>
      <c r="C126" s="5" t="s">
        <v>735</v>
      </c>
      <c r="D126" s="32" t="s">
        <v>638</v>
      </c>
      <c r="E126" s="32" t="s">
        <v>121</v>
      </c>
      <c r="F126" s="32" t="s">
        <v>148</v>
      </c>
      <c r="G126" s="32" t="n">
        <v>110</v>
      </c>
      <c r="H126" s="32" t="n">
        <v>30</v>
      </c>
      <c r="I126" s="32" t="n">
        <v>55</v>
      </c>
      <c r="J126" s="32" t="n">
        <v>1</v>
      </c>
      <c r="K126" s="32" t="n">
        <v>4</v>
      </c>
      <c r="L126" s="33" t="s">
        <v>586</v>
      </c>
      <c r="M126" s="6" t="s">
        <v>587</v>
      </c>
      <c r="N126" s="6" t="s">
        <v>602</v>
      </c>
      <c r="O126" s="34" t="s">
        <v>293</v>
      </c>
      <c r="P126" s="32" t="s">
        <v>48</v>
      </c>
      <c r="Q126" s="32" t="n">
        <v>5</v>
      </c>
      <c r="R126" s="32" t="s">
        <v>493</v>
      </c>
      <c r="S126" s="32"/>
      <c r="T126" s="6" t="s">
        <v>736</v>
      </c>
      <c r="U126" s="6" t="s">
        <v>737</v>
      </c>
      <c r="V126" s="32" t="s">
        <v>525</v>
      </c>
      <c r="W126" s="32" t="s">
        <v>738</v>
      </c>
      <c r="X126" s="6" t="str">
        <f aca="false">_xlfn.IFNA( _xlfn.ORG.LIBREOFFICE.REGEX(T:T,Regex_skill,,"g"),"")</f>
        <v/>
      </c>
      <c r="Y126" s="5" t="str">
        <f aca="false">_xlfn.IFNA(_xlfn.NUMBERVALUE(_xlfn.ORG.LIBREOFFICE.REGEX(X126,"\d+")),"")</f>
        <v/>
      </c>
      <c r="Z126" s="1" t="str">
        <f aca="false">_xlfn.IFNA( _xlfn.ORG.LIBREOFFICE.REGEX(INDIRECT(Ref_range),Regex_search),"")</f>
        <v/>
      </c>
    </row>
    <row r="127" customFormat="false" ht="117.15" hidden="false" customHeight="true" outlineLevel="0" collapsed="false">
      <c r="A127" s="5"/>
      <c r="B127" s="5" t="n">
        <v>126</v>
      </c>
      <c r="C127" s="5" t="s">
        <v>739</v>
      </c>
      <c r="D127" s="32" t="s">
        <v>638</v>
      </c>
      <c r="E127" s="32" t="s">
        <v>366</v>
      </c>
      <c r="F127" s="32" t="s">
        <v>148</v>
      </c>
      <c r="G127" s="32" t="n">
        <v>110</v>
      </c>
      <c r="H127" s="32" t="n">
        <v>40</v>
      </c>
      <c r="I127" s="32" t="n">
        <v>40</v>
      </c>
      <c r="J127" s="32" t="n">
        <v>40</v>
      </c>
      <c r="K127" s="32" t="n">
        <v>10</v>
      </c>
      <c r="L127" s="33" t="s">
        <v>740</v>
      </c>
      <c r="M127" s="6" t="s">
        <v>741</v>
      </c>
      <c r="N127" s="6" t="s">
        <v>742</v>
      </c>
      <c r="O127" s="34" t="s">
        <v>414</v>
      </c>
      <c r="P127" s="32" t="s">
        <v>70</v>
      </c>
      <c r="Q127" s="32" t="n">
        <v>8</v>
      </c>
      <c r="R127" s="32" t="s">
        <v>493</v>
      </c>
      <c r="S127" s="32"/>
      <c r="T127" s="6" t="s">
        <v>743</v>
      </c>
      <c r="U127" s="6" t="s">
        <v>744</v>
      </c>
      <c r="V127" s="32" t="s">
        <v>229</v>
      </c>
      <c r="W127" s="32" t="s">
        <v>745</v>
      </c>
      <c r="X127" s="6" t="str">
        <f aca="false">_xlfn.IFNA( _xlfn.ORG.LIBREOFFICE.REGEX(T:T,Regex_skill,,"g"),"")</f>
        <v/>
      </c>
      <c r="Y127" s="5" t="str">
        <f aca="false">_xlfn.IFNA(_xlfn.NUMBERVALUE(_xlfn.ORG.LIBREOFFICE.REGEX(X127,"\d+")),"")</f>
        <v/>
      </c>
      <c r="Z127" s="1" t="str">
        <f aca="false">_xlfn.IFNA( _xlfn.ORG.LIBREOFFICE.REGEX(INDIRECT(Ref_range),Regex_search),"")</f>
        <v/>
      </c>
    </row>
    <row r="128" customFormat="false" ht="89.05" hidden="false" customHeight="true" outlineLevel="0" collapsed="false">
      <c r="A128" s="5"/>
      <c r="B128" s="5" t="n">
        <v>127</v>
      </c>
      <c r="C128" s="5" t="s">
        <v>746</v>
      </c>
      <c r="D128" s="32" t="s">
        <v>638</v>
      </c>
      <c r="E128" s="32" t="s">
        <v>121</v>
      </c>
      <c r="F128" s="32" t="s">
        <v>208</v>
      </c>
      <c r="G128" s="32" t="n">
        <v>90</v>
      </c>
      <c r="H128" s="32" t="n">
        <v>40</v>
      </c>
      <c r="I128" s="32" t="n">
        <v>1</v>
      </c>
      <c r="J128" s="32" t="n">
        <v>1</v>
      </c>
      <c r="K128" s="32" t="n">
        <v>4</v>
      </c>
      <c r="L128" s="33" t="s">
        <v>747</v>
      </c>
      <c r="M128" s="6" t="s">
        <v>553</v>
      </c>
      <c r="N128" s="6" t="s">
        <v>748</v>
      </c>
      <c r="O128" s="34" t="s">
        <v>620</v>
      </c>
      <c r="P128" s="32" t="s">
        <v>48</v>
      </c>
      <c r="Q128" s="32" t="n">
        <v>4</v>
      </c>
      <c r="R128" s="32" t="s">
        <v>493</v>
      </c>
      <c r="S128" s="32"/>
      <c r="T128" s="6" t="s">
        <v>749</v>
      </c>
      <c r="U128" s="6" t="s">
        <v>750</v>
      </c>
      <c r="V128" s="32" t="s">
        <v>52</v>
      </c>
      <c r="W128" s="32" t="s">
        <v>751</v>
      </c>
      <c r="X128" s="6" t="str">
        <f aca="false">_xlfn.IFNA( _xlfn.ORG.LIBREOFFICE.REGEX(T:T,Regex_skill,,"g"),"")</f>
        <v/>
      </c>
      <c r="Y128" s="5" t="str">
        <f aca="false">_xlfn.IFNA(_xlfn.NUMBERVALUE(_xlfn.ORG.LIBREOFFICE.REGEX(X128,"\d+")),"")</f>
        <v/>
      </c>
      <c r="Z128" s="1" t="str">
        <f aca="false">_xlfn.IFNA( _xlfn.ORG.LIBREOFFICE.REGEX(INDIRECT(Ref_range),Regex_search),"")</f>
        <v/>
      </c>
    </row>
    <row r="129" customFormat="false" ht="89.05" hidden="false" customHeight="true" outlineLevel="0" collapsed="false">
      <c r="A129" s="5"/>
      <c r="B129" s="5" t="n">
        <v>128</v>
      </c>
      <c r="C129" s="5" t="s">
        <v>691</v>
      </c>
      <c r="D129" s="32" t="s">
        <v>638</v>
      </c>
      <c r="E129" s="32" t="s">
        <v>65</v>
      </c>
      <c r="F129" s="32" t="s">
        <v>208</v>
      </c>
      <c r="G129" s="32" t="n">
        <v>90</v>
      </c>
      <c r="H129" s="32" t="n">
        <v>27</v>
      </c>
      <c r="I129" s="32" t="n">
        <v>7</v>
      </c>
      <c r="J129" s="32" t="n">
        <v>40</v>
      </c>
      <c r="K129" s="32" t="n">
        <v>4</v>
      </c>
      <c r="L129" s="33" t="s">
        <v>752</v>
      </c>
      <c r="M129" s="6" t="s">
        <v>753</v>
      </c>
      <c r="N129" s="6" t="s">
        <v>754</v>
      </c>
      <c r="O129" s="34" t="s">
        <v>353</v>
      </c>
      <c r="P129" s="32" t="s">
        <v>90</v>
      </c>
      <c r="Q129" s="32" t="n">
        <v>4</v>
      </c>
      <c r="R129" s="32" t="s">
        <v>493</v>
      </c>
      <c r="S129" s="32" t="s">
        <v>689</v>
      </c>
      <c r="T129" s="6" t="s">
        <v>755</v>
      </c>
      <c r="U129" s="6" t="s">
        <v>756</v>
      </c>
      <c r="V129" s="32" t="s">
        <v>128</v>
      </c>
      <c r="W129" s="32" t="s">
        <v>757</v>
      </c>
      <c r="X129" s="6" t="str">
        <f aca="false">_xlfn.IFNA( _xlfn.ORG.LIBREOFFICE.REGEX(T:T,Regex_skill,,"g"),"")</f>
        <v/>
      </c>
      <c r="Y129" s="5" t="str">
        <f aca="false">_xlfn.IFNA(_xlfn.NUMBERVALUE(_xlfn.ORG.LIBREOFFICE.REGEX(X129,"\d+")),"")</f>
        <v/>
      </c>
      <c r="Z129" s="1" t="str">
        <f aca="false">_xlfn.IFNA( _xlfn.ORG.LIBREOFFICE.REGEX(INDIRECT(Ref_range),Regex_search),"")</f>
        <v/>
      </c>
    </row>
    <row r="130" customFormat="false" ht="103.1" hidden="false" customHeight="true" outlineLevel="0" collapsed="false">
      <c r="A130" s="5"/>
      <c r="B130" s="5" t="n">
        <v>129</v>
      </c>
      <c r="C130" s="5" t="s">
        <v>758</v>
      </c>
      <c r="D130" s="32" t="s">
        <v>638</v>
      </c>
      <c r="E130" s="32" t="s">
        <v>55</v>
      </c>
      <c r="F130" s="32" t="s">
        <v>208</v>
      </c>
      <c r="G130" s="32" t="n">
        <v>90</v>
      </c>
      <c r="H130" s="32" t="n">
        <v>16</v>
      </c>
      <c r="I130" s="32" t="n">
        <v>12</v>
      </c>
      <c r="J130" s="32" t="n">
        <v>30</v>
      </c>
      <c r="K130" s="32" t="n">
        <v>7</v>
      </c>
      <c r="L130" s="33" t="s">
        <v>759</v>
      </c>
      <c r="M130" s="6" t="s">
        <v>760</v>
      </c>
      <c r="N130" s="6" t="s">
        <v>761</v>
      </c>
      <c r="O130" s="34" t="s">
        <v>361</v>
      </c>
      <c r="P130" s="32" t="s">
        <v>90</v>
      </c>
      <c r="Q130" s="32" t="n">
        <v>4</v>
      </c>
      <c r="R130" s="32" t="s">
        <v>493</v>
      </c>
      <c r="S130" s="32"/>
      <c r="T130" s="6" t="s">
        <v>762</v>
      </c>
      <c r="U130" s="6" t="s">
        <v>763</v>
      </c>
      <c r="V130" s="32" t="s">
        <v>389</v>
      </c>
      <c r="W130" s="32" t="s">
        <v>764</v>
      </c>
      <c r="X130" s="6" t="str">
        <f aca="false">_xlfn.IFNA( _xlfn.ORG.LIBREOFFICE.REGEX(T:T,Regex_skill,,"g"),"")</f>
        <v/>
      </c>
      <c r="Y130" s="5" t="str">
        <f aca="false">_xlfn.IFNA(_xlfn.NUMBERVALUE(_xlfn.ORG.LIBREOFFICE.REGEX(X130,"\d+")),"")</f>
        <v/>
      </c>
      <c r="Z130" s="1" t="str">
        <f aca="false">_xlfn.IFNA( _xlfn.ORG.LIBREOFFICE.REGEX(INDIRECT(Ref_range),Regex_search),"")</f>
        <v/>
      </c>
    </row>
    <row r="131" customFormat="false" ht="117.15" hidden="false" customHeight="true" outlineLevel="0" collapsed="false">
      <c r="A131" s="5"/>
      <c r="B131" s="5" t="n">
        <v>130</v>
      </c>
      <c r="C131" s="5" t="s">
        <v>765</v>
      </c>
      <c r="D131" s="32" t="s">
        <v>638</v>
      </c>
      <c r="E131" s="32" t="s">
        <v>216</v>
      </c>
      <c r="F131" s="32" t="s">
        <v>208</v>
      </c>
      <c r="G131" s="32" t="n">
        <v>100</v>
      </c>
      <c r="H131" s="32" t="n">
        <v>38</v>
      </c>
      <c r="I131" s="32" t="n">
        <v>24</v>
      </c>
      <c r="J131" s="32" t="n">
        <v>42</v>
      </c>
      <c r="K131" s="32" t="n">
        <v>6</v>
      </c>
      <c r="L131" s="33" t="s">
        <v>766</v>
      </c>
      <c r="M131" s="6" t="s">
        <v>767</v>
      </c>
      <c r="N131" s="6" t="s">
        <v>730</v>
      </c>
      <c r="O131" s="34" t="s">
        <v>414</v>
      </c>
      <c r="P131" s="32" t="s">
        <v>90</v>
      </c>
      <c r="Q131" s="32" t="n">
        <v>5</v>
      </c>
      <c r="R131" s="32" t="s">
        <v>493</v>
      </c>
      <c r="S131" s="32" t="s">
        <v>731</v>
      </c>
      <c r="T131" s="6" t="s">
        <v>768</v>
      </c>
      <c r="U131" s="6" t="s">
        <v>769</v>
      </c>
      <c r="V131" s="32" t="s">
        <v>287</v>
      </c>
      <c r="W131" s="32" t="s">
        <v>770</v>
      </c>
      <c r="X131" s="6" t="str">
        <f aca="false">_xlfn.IFNA( _xlfn.ORG.LIBREOFFICE.REGEX(T:T,Regex_skill,,"g"),"")</f>
        <v/>
      </c>
      <c r="Y131" s="5" t="str">
        <f aca="false">_xlfn.IFNA(_xlfn.NUMBERVALUE(_xlfn.ORG.LIBREOFFICE.REGEX(X131,"\d+")),"")</f>
        <v/>
      </c>
      <c r="Z131" s="1" t="str">
        <f aca="false">_xlfn.IFNA( _xlfn.ORG.LIBREOFFICE.REGEX(INDIRECT(Ref_range),Regex_search),"")</f>
        <v/>
      </c>
    </row>
    <row r="132" customFormat="false" ht="103.1" hidden="false" customHeight="true" outlineLevel="0" collapsed="false">
      <c r="A132" s="5"/>
      <c r="B132" s="5" t="n">
        <v>131</v>
      </c>
      <c r="C132" s="5" t="s">
        <v>731</v>
      </c>
      <c r="D132" s="32" t="s">
        <v>638</v>
      </c>
      <c r="E132" s="32" t="s">
        <v>216</v>
      </c>
      <c r="F132" s="32" t="s">
        <v>208</v>
      </c>
      <c r="G132" s="32" t="n">
        <v>90</v>
      </c>
      <c r="H132" s="32" t="n">
        <v>40</v>
      </c>
      <c r="I132" s="32" t="n">
        <v>40</v>
      </c>
      <c r="J132" s="32" t="n">
        <v>40</v>
      </c>
      <c r="K132" s="32" t="n">
        <v>10</v>
      </c>
      <c r="L132" s="33" t="s">
        <v>728</v>
      </c>
      <c r="M132" s="6" t="s">
        <v>729</v>
      </c>
      <c r="N132" s="6" t="s">
        <v>771</v>
      </c>
      <c r="O132" s="34" t="s">
        <v>609</v>
      </c>
      <c r="P132" s="32" t="s">
        <v>70</v>
      </c>
      <c r="Q132" s="32" t="n">
        <v>11</v>
      </c>
      <c r="R132" s="32" t="s">
        <v>493</v>
      </c>
      <c r="S132" s="32" t="s">
        <v>772</v>
      </c>
      <c r="T132" s="6" t="s">
        <v>773</v>
      </c>
      <c r="U132" s="6" t="s">
        <v>774</v>
      </c>
      <c r="V132" s="32" t="s">
        <v>229</v>
      </c>
      <c r="W132" s="32" t="s">
        <v>775</v>
      </c>
      <c r="X132" s="6" t="str">
        <f aca="false">_xlfn.IFNA( _xlfn.ORG.LIBREOFFICE.REGEX(T:T,Regex_skill,,"g"),"")</f>
        <v>Parry: 40 
</v>
      </c>
      <c r="Y132" s="5" t="n">
        <f aca="false">_xlfn.IFNA(_xlfn.NUMBERVALUE(_xlfn.ORG.LIBREOFFICE.REGEX(X132,"\d+")),"")</f>
        <v>40</v>
      </c>
      <c r="Z132" s="1" t="str">
        <f aca="false">_xlfn.IFNA( _xlfn.ORG.LIBREOFFICE.REGEX(INDIRECT(Ref_range),Regex_search),"")</f>
        <v/>
      </c>
    </row>
    <row r="133" customFormat="false" ht="19.5" hidden="false" customHeight="true" outlineLevel="0" collapsed="false">
      <c r="A133" s="5"/>
      <c r="B133" s="5" t="n">
        <v>132</v>
      </c>
      <c r="C133" s="5"/>
      <c r="D133" s="32"/>
      <c r="E133" s="32"/>
      <c r="F133" s="32"/>
      <c r="G133" s="32"/>
      <c r="H133" s="32"/>
      <c r="I133" s="32"/>
      <c r="J133" s="32"/>
      <c r="K133" s="32"/>
      <c r="L133" s="41"/>
      <c r="M133" s="6"/>
      <c r="N133" s="6"/>
      <c r="O133" s="34"/>
      <c r="P133" s="32"/>
      <c r="Q133" s="32"/>
      <c r="R133" s="32"/>
      <c r="S133" s="32"/>
      <c r="T133" s="6"/>
      <c r="U133" s="6"/>
      <c r="V133" s="32"/>
      <c r="W133" s="32"/>
      <c r="X133" s="6" t="str">
        <f aca="false">_xlfn.IFNA( _xlfn.ORG.LIBREOFFICE.REGEX(T:T,Regex_skill,,"g"),"")</f>
        <v/>
      </c>
      <c r="Y133" s="5" t="str">
        <f aca="false">_xlfn.IFNA(_xlfn.NUMBERVALUE(_xlfn.ORG.LIBREOFFICE.REGEX(X133,"\d+")),"")</f>
        <v/>
      </c>
      <c r="Z133" s="1" t="str">
        <f aca="false">_xlfn.IFNA( _xlfn.ORG.LIBREOFFICE.REGEX(INDIRECT(Ref_range),Regex_search),"")</f>
        <v/>
      </c>
    </row>
    <row r="134" customFormat="false" ht="19.5" hidden="false" customHeight="true" outlineLevel="0" collapsed="false">
      <c r="A134" s="6"/>
      <c r="B134" s="5" t="n">
        <v>133</v>
      </c>
      <c r="C134" s="5"/>
      <c r="D134" s="32"/>
      <c r="E134" s="32"/>
      <c r="F134" s="32"/>
      <c r="G134" s="32"/>
      <c r="H134" s="32"/>
      <c r="I134" s="32"/>
      <c r="J134" s="32"/>
      <c r="K134" s="32"/>
      <c r="L134" s="41"/>
      <c r="M134" s="6"/>
      <c r="N134" s="6"/>
      <c r="O134" s="32"/>
      <c r="P134" s="32"/>
      <c r="Q134" s="32"/>
      <c r="R134" s="32"/>
      <c r="S134" s="32"/>
      <c r="T134" s="6"/>
      <c r="U134" s="5"/>
      <c r="V134" s="32"/>
      <c r="W134" s="32"/>
      <c r="X134" s="6" t="str">
        <f aca="false">_xlfn.IFNA( _xlfn.ORG.LIBREOFFICE.REGEX(T:T,Regex_skill,,"g"),"")</f>
        <v/>
      </c>
      <c r="Y134" s="5" t="str">
        <f aca="false">_xlfn.IFNA(_xlfn.NUMBERVALUE(_xlfn.ORG.LIBREOFFICE.REGEX(X134,"\d+")),"")</f>
        <v/>
      </c>
      <c r="Z134" s="1" t="str">
        <f aca="false">_xlfn.IFNA( _xlfn.ORG.LIBREOFFICE.REGEX(INDIRECT(Ref_range),Regex_search),"")</f>
        <v/>
      </c>
    </row>
    <row r="135" customFormat="false" ht="19.5" hidden="false" customHeight="true" outlineLevel="0" collapsed="false">
      <c r="A135" s="5" t="s">
        <v>776</v>
      </c>
      <c r="B135" s="5" t="n">
        <v>134</v>
      </c>
      <c r="C135" s="5"/>
      <c r="D135" s="32"/>
      <c r="E135" s="32"/>
      <c r="F135" s="32"/>
      <c r="G135" s="32"/>
      <c r="H135" s="32"/>
      <c r="I135" s="32"/>
      <c r="J135" s="32"/>
      <c r="K135" s="32"/>
      <c r="L135" s="41"/>
      <c r="M135" s="6"/>
      <c r="N135" s="6"/>
      <c r="O135" s="32"/>
      <c r="P135" s="32"/>
      <c r="Q135" s="32"/>
      <c r="R135" s="32"/>
      <c r="S135" s="32"/>
      <c r="T135" s="6"/>
      <c r="U135" s="5"/>
      <c r="V135" s="32"/>
      <c r="W135" s="32"/>
      <c r="X135" s="6" t="str">
        <f aca="false">_xlfn.IFNA( _xlfn.ORG.LIBREOFFICE.REGEX(T:T,Regex_skill,,"g"),"")</f>
        <v/>
      </c>
      <c r="Y135" s="5" t="str">
        <f aca="false">_xlfn.IFNA(_xlfn.NUMBERVALUE(_xlfn.ORG.LIBREOFFICE.REGEX(X135,"\d+")),"")</f>
        <v/>
      </c>
      <c r="Z135" s="1" t="str">
        <f aca="false">_xlfn.IFNA( _xlfn.ORG.LIBREOFFICE.REGEX(INDIRECT(Ref_range),Regex_search),"")</f>
        <v/>
      </c>
    </row>
    <row r="136" customFormat="false" ht="32" hidden="false" customHeight="true" outlineLevel="0" collapsed="false">
      <c r="A136" s="5"/>
      <c r="B136" s="5" t="n">
        <v>135</v>
      </c>
      <c r="C136" s="5" t="s">
        <v>16</v>
      </c>
      <c r="D136" s="32" t="s">
        <v>17</v>
      </c>
      <c r="E136" s="32" t="s">
        <v>18</v>
      </c>
      <c r="F136" s="32" t="s">
        <v>19</v>
      </c>
      <c r="G136" s="32"/>
      <c r="H136" s="32"/>
      <c r="I136" s="32"/>
      <c r="J136" s="32"/>
      <c r="K136" s="32" t="s">
        <v>13</v>
      </c>
      <c r="L136" s="42"/>
      <c r="M136" s="6" t="s">
        <v>26</v>
      </c>
      <c r="N136" s="6" t="s">
        <v>27</v>
      </c>
      <c r="O136" s="40" t="s">
        <v>28</v>
      </c>
      <c r="P136" s="32" t="s">
        <v>247</v>
      </c>
      <c r="Q136" s="32" t="s">
        <v>30</v>
      </c>
      <c r="R136" s="32" t="s">
        <v>31</v>
      </c>
      <c r="S136" s="32" t="s">
        <v>32</v>
      </c>
      <c r="T136" s="39" t="s">
        <v>33</v>
      </c>
      <c r="U136" s="38" t="s">
        <v>248</v>
      </c>
      <c r="V136" s="32" t="s">
        <v>249</v>
      </c>
      <c r="W136" s="32" t="s">
        <v>36</v>
      </c>
      <c r="X136" s="6" t="str">
        <f aca="false">_xlfn.IFNA( _xlfn.ORG.LIBREOFFICE.REGEX(T:T,Regex_skill,,"g"),"")</f>
        <v/>
      </c>
      <c r="Y136" s="5" t="str">
        <f aca="false">_xlfn.IFNA(_xlfn.NUMBERVALUE(_xlfn.ORG.LIBREOFFICE.REGEX(X136,"\d+")),"")</f>
        <v/>
      </c>
      <c r="Z136" s="1" t="str">
        <f aca="false">_xlfn.IFNA( _xlfn.ORG.LIBREOFFICE.REGEX(INDIRECT(Ref_range),Regex_search),"")</f>
        <v/>
      </c>
    </row>
    <row r="137" customFormat="false" ht="19.5" hidden="false" customHeight="true" outlineLevel="0" collapsed="false">
      <c r="A137" s="5"/>
      <c r="B137" s="5" t="n">
        <v>136</v>
      </c>
      <c r="C137" s="5"/>
      <c r="D137" s="32"/>
      <c r="E137" s="32"/>
      <c r="F137" s="32"/>
      <c r="G137" s="32" t="s">
        <v>20</v>
      </c>
      <c r="H137" s="32" t="s">
        <v>21</v>
      </c>
      <c r="I137" s="32" t="s">
        <v>22</v>
      </c>
      <c r="J137" s="32" t="s">
        <v>23</v>
      </c>
      <c r="K137" s="32" t="s">
        <v>24</v>
      </c>
      <c r="L137" s="42"/>
      <c r="M137" s="6"/>
      <c r="N137" s="6"/>
      <c r="O137" s="40"/>
      <c r="P137" s="32"/>
      <c r="Q137" s="32"/>
      <c r="R137" s="32"/>
      <c r="S137" s="32"/>
      <c r="T137" s="38"/>
      <c r="U137" s="39"/>
      <c r="V137" s="32"/>
      <c r="W137" s="32"/>
      <c r="X137" s="6" t="str">
        <f aca="false">_xlfn.IFNA( _xlfn.ORG.LIBREOFFICE.REGEX(T:T,Regex_skill,,"g"),"")</f>
        <v/>
      </c>
      <c r="Y137" s="5" t="str">
        <f aca="false">_xlfn.IFNA(_xlfn.NUMBERVALUE(_xlfn.ORG.LIBREOFFICE.REGEX(X137,"\d+")),"")</f>
        <v/>
      </c>
      <c r="Z137" s="1" t="str">
        <f aca="false">_xlfn.IFNA( _xlfn.ORG.LIBREOFFICE.REGEX(INDIRECT(Ref_range),Regex_search),"")</f>
        <v/>
      </c>
    </row>
    <row r="138" customFormat="false" ht="103.1" hidden="false" customHeight="true" outlineLevel="0" collapsed="false">
      <c r="A138" s="5"/>
      <c r="B138" s="5" t="n">
        <v>137</v>
      </c>
      <c r="C138" s="5" t="s">
        <v>777</v>
      </c>
      <c r="D138" s="32" t="s">
        <v>778</v>
      </c>
      <c r="E138" s="34" t="s">
        <v>366</v>
      </c>
      <c r="F138" s="32" t="s">
        <v>43</v>
      </c>
      <c r="G138" s="32" t="n">
        <v>85</v>
      </c>
      <c r="H138" s="32" t="n">
        <v>16</v>
      </c>
      <c r="I138" s="32" t="n">
        <v>22</v>
      </c>
      <c r="J138" s="32" t="n">
        <v>3</v>
      </c>
      <c r="K138" s="32" t="n">
        <v>7</v>
      </c>
      <c r="L138" s="33" t="s">
        <v>779</v>
      </c>
      <c r="M138" s="6" t="s">
        <v>780</v>
      </c>
      <c r="N138" s="6" t="s">
        <v>781</v>
      </c>
      <c r="O138" s="34" t="s">
        <v>255</v>
      </c>
      <c r="P138" s="34" t="s">
        <v>48</v>
      </c>
      <c r="Q138" s="34" t="n">
        <v>3</v>
      </c>
      <c r="R138" s="34" t="s">
        <v>493</v>
      </c>
      <c r="S138" s="32" t="s">
        <v>782</v>
      </c>
      <c r="T138" s="6" t="s">
        <v>783</v>
      </c>
      <c r="U138" s="6" t="s">
        <v>784</v>
      </c>
      <c r="V138" s="34" t="s">
        <v>52</v>
      </c>
      <c r="W138" s="32" t="s">
        <v>584</v>
      </c>
      <c r="X138" s="6" t="str">
        <f aca="false">_xlfn.IFNA( _xlfn.ORG.LIBREOFFICE.REGEX(T:T,Regex_skill,,"g"),"")</f>
        <v>Parry: 25 
</v>
      </c>
      <c r="Y138" s="5" t="n">
        <f aca="false">_xlfn.IFNA(_xlfn.NUMBERVALUE(_xlfn.ORG.LIBREOFFICE.REGEX(X138,"\d+")),"")</f>
        <v>25</v>
      </c>
      <c r="Z138" s="1" t="str">
        <f aca="false">_xlfn.IFNA( _xlfn.ORG.LIBREOFFICE.REGEX(INDIRECT(Ref_range),Regex_search),"")</f>
        <v/>
      </c>
    </row>
    <row r="139" customFormat="false" ht="103.1" hidden="false" customHeight="true" outlineLevel="0" collapsed="false">
      <c r="A139" s="5"/>
      <c r="B139" s="5" t="n">
        <v>138</v>
      </c>
      <c r="C139" s="5" t="s">
        <v>782</v>
      </c>
      <c r="D139" s="32" t="s">
        <v>778</v>
      </c>
      <c r="E139" s="32" t="s">
        <v>199</v>
      </c>
      <c r="F139" s="32" t="s">
        <v>43</v>
      </c>
      <c r="G139" s="32" t="n">
        <v>95</v>
      </c>
      <c r="H139" s="32" t="n">
        <v>25</v>
      </c>
      <c r="I139" s="32" t="n">
        <v>32</v>
      </c>
      <c r="J139" s="32" t="n">
        <v>10</v>
      </c>
      <c r="K139" s="32" t="n">
        <v>9</v>
      </c>
      <c r="L139" s="33" t="s">
        <v>779</v>
      </c>
      <c r="M139" s="6" t="s">
        <v>780</v>
      </c>
      <c r="N139" s="6" t="s">
        <v>781</v>
      </c>
      <c r="O139" s="34" t="s">
        <v>255</v>
      </c>
      <c r="P139" s="32" t="s">
        <v>90</v>
      </c>
      <c r="Q139" s="32" t="n">
        <v>5</v>
      </c>
      <c r="R139" s="32" t="s">
        <v>493</v>
      </c>
      <c r="S139" s="32" t="s">
        <v>777</v>
      </c>
      <c r="T139" s="6" t="s">
        <v>785</v>
      </c>
      <c r="U139" s="6" t="s">
        <v>786</v>
      </c>
      <c r="V139" s="32" t="s">
        <v>525</v>
      </c>
      <c r="W139" s="32" t="s">
        <v>787</v>
      </c>
      <c r="X139" s="6" t="str">
        <f aca="false">_xlfn.IFNA( _xlfn.ORG.LIBREOFFICE.REGEX(T:T,Regex_skill,,"g"),"")</f>
        <v>Added Attack: 45 
</v>
      </c>
      <c r="Y139" s="5" t="n">
        <f aca="false">_xlfn.IFNA(_xlfn.NUMBERVALUE(_xlfn.ORG.LIBREOFFICE.REGEX(X139,"\d+")),"")</f>
        <v>45</v>
      </c>
      <c r="Z139" s="1" t="str">
        <f aca="false">_xlfn.IFNA( _xlfn.ORG.LIBREOFFICE.REGEX(INDIRECT(Ref_range),Regex_search),"")</f>
        <v/>
      </c>
    </row>
    <row r="140" customFormat="false" ht="103.1" hidden="false" customHeight="true" outlineLevel="0" collapsed="false">
      <c r="A140" s="5"/>
      <c r="B140" s="5" t="n">
        <v>139</v>
      </c>
      <c r="C140" s="5" t="s">
        <v>788</v>
      </c>
      <c r="D140" s="32" t="s">
        <v>778</v>
      </c>
      <c r="E140" s="32" t="s">
        <v>85</v>
      </c>
      <c r="F140" s="32" t="s">
        <v>86</v>
      </c>
      <c r="G140" s="32" t="n">
        <v>85</v>
      </c>
      <c r="H140" s="32" t="n">
        <v>21</v>
      </c>
      <c r="I140" s="32" t="n">
        <v>18</v>
      </c>
      <c r="J140" s="32" t="n">
        <v>6</v>
      </c>
      <c r="K140" s="32" t="n">
        <v>6</v>
      </c>
      <c r="L140" s="33" t="s">
        <v>779</v>
      </c>
      <c r="M140" s="6" t="s">
        <v>780</v>
      </c>
      <c r="N140" s="6" t="s">
        <v>789</v>
      </c>
      <c r="O140" s="34" t="s">
        <v>293</v>
      </c>
      <c r="P140" s="32" t="s">
        <v>48</v>
      </c>
      <c r="Q140" s="32" t="n">
        <v>3</v>
      </c>
      <c r="R140" s="32" t="s">
        <v>493</v>
      </c>
      <c r="S140" s="32" t="s">
        <v>790</v>
      </c>
      <c r="T140" s="6" t="s">
        <v>791</v>
      </c>
      <c r="U140" s="6" t="s">
        <v>792</v>
      </c>
      <c r="V140" s="32" t="s">
        <v>52</v>
      </c>
      <c r="W140" s="32" t="s">
        <v>793</v>
      </c>
      <c r="X140" s="6" t="str">
        <f aca="false">_xlfn.IFNA( _xlfn.ORG.LIBREOFFICE.REGEX(T:T,Regex_skill,,"g"),"")</f>
        <v/>
      </c>
      <c r="Y140" s="5" t="str">
        <f aca="false">_xlfn.IFNA(_xlfn.NUMBERVALUE(_xlfn.ORG.LIBREOFFICE.REGEX(X140,"\d+")),"")</f>
        <v/>
      </c>
      <c r="Z140" s="1" t="str">
        <f aca="false">_xlfn.IFNA( _xlfn.ORG.LIBREOFFICE.REGEX(INDIRECT(Ref_range),Regex_search),"")</f>
        <v/>
      </c>
    </row>
    <row r="141" customFormat="false" ht="117.15" hidden="false" customHeight="true" outlineLevel="0" collapsed="false">
      <c r="A141" s="5"/>
      <c r="B141" s="5" t="n">
        <v>140</v>
      </c>
      <c r="C141" s="5" t="s">
        <v>790</v>
      </c>
      <c r="D141" s="32" t="s">
        <v>778</v>
      </c>
      <c r="E141" s="32" t="s">
        <v>121</v>
      </c>
      <c r="F141" s="32" t="s">
        <v>86</v>
      </c>
      <c r="G141" s="32" t="n">
        <v>95</v>
      </c>
      <c r="H141" s="32" t="n">
        <v>32</v>
      </c>
      <c r="I141" s="32" t="n">
        <v>24</v>
      </c>
      <c r="J141" s="32" t="n">
        <v>13</v>
      </c>
      <c r="K141" s="32" t="n">
        <v>8</v>
      </c>
      <c r="L141" s="33" t="s">
        <v>779</v>
      </c>
      <c r="M141" s="6" t="s">
        <v>780</v>
      </c>
      <c r="N141" s="6" t="s">
        <v>789</v>
      </c>
      <c r="O141" s="34" t="s">
        <v>293</v>
      </c>
      <c r="P141" s="32" t="s">
        <v>90</v>
      </c>
      <c r="Q141" s="32" t="n">
        <v>5</v>
      </c>
      <c r="R141" s="32" t="s">
        <v>493</v>
      </c>
      <c r="S141" s="32" t="s">
        <v>788</v>
      </c>
      <c r="T141" s="6" t="s">
        <v>794</v>
      </c>
      <c r="U141" s="6" t="s">
        <v>795</v>
      </c>
      <c r="V141" s="32" t="s">
        <v>525</v>
      </c>
      <c r="W141" s="32" t="s">
        <v>796</v>
      </c>
      <c r="X141" s="6" t="str">
        <f aca="false">_xlfn.IFNA( _xlfn.ORG.LIBREOFFICE.REGEX(T:T,Regex_skill,,"g"),"")</f>
        <v/>
      </c>
      <c r="Y141" s="5" t="str">
        <f aca="false">_xlfn.IFNA(_xlfn.NUMBERVALUE(_xlfn.ORG.LIBREOFFICE.REGEX(X141,"\d+")),"")</f>
        <v/>
      </c>
      <c r="Z141" s="1" t="str">
        <f aca="false">_xlfn.IFNA( _xlfn.ORG.LIBREOFFICE.REGEX(INDIRECT(Ref_range),Regex_search),"")</f>
        <v/>
      </c>
    </row>
    <row r="142" customFormat="false" ht="75" hidden="false" customHeight="true" outlineLevel="0" collapsed="false">
      <c r="A142" s="5"/>
      <c r="B142" s="5" t="n">
        <v>141</v>
      </c>
      <c r="C142" s="5" t="s">
        <v>797</v>
      </c>
      <c r="D142" s="32" t="s">
        <v>778</v>
      </c>
      <c r="E142" s="32" t="s">
        <v>65</v>
      </c>
      <c r="F142" s="32" t="s">
        <v>122</v>
      </c>
      <c r="G142" s="32" t="n">
        <v>90</v>
      </c>
      <c r="H142" s="32" t="n">
        <v>25</v>
      </c>
      <c r="I142" s="32" t="n">
        <v>4</v>
      </c>
      <c r="J142" s="32" t="n">
        <v>14</v>
      </c>
      <c r="K142" s="32" t="n">
        <v>4</v>
      </c>
      <c r="L142" s="33" t="s">
        <v>580</v>
      </c>
      <c r="M142" s="6" t="s">
        <v>581</v>
      </c>
      <c r="N142" s="6" t="s">
        <v>798</v>
      </c>
      <c r="O142" s="34" t="s">
        <v>353</v>
      </c>
      <c r="P142" s="32" t="s">
        <v>48</v>
      </c>
      <c r="Q142" s="32" t="n">
        <v>2</v>
      </c>
      <c r="R142" s="32" t="s">
        <v>493</v>
      </c>
      <c r="S142" s="32" t="s">
        <v>799</v>
      </c>
      <c r="T142" s="6" t="s">
        <v>800</v>
      </c>
      <c r="U142" s="6" t="s">
        <v>801</v>
      </c>
      <c r="V142" s="32" t="s">
        <v>52</v>
      </c>
      <c r="W142" s="32" t="s">
        <v>53</v>
      </c>
      <c r="X142" s="6" t="str">
        <f aca="false">_xlfn.IFNA( _xlfn.ORG.LIBREOFFICE.REGEX(T:T,Regex_skill,,"g"),"")</f>
        <v/>
      </c>
      <c r="Y142" s="5" t="str">
        <f aca="false">_xlfn.IFNA(_xlfn.NUMBERVALUE(_xlfn.ORG.LIBREOFFICE.REGEX(X142,"\d+")),"")</f>
        <v/>
      </c>
      <c r="Z142" s="1" t="str">
        <f aca="false">_xlfn.IFNA( _xlfn.ORG.LIBREOFFICE.REGEX(INDIRECT(Ref_range),Regex_search),"")</f>
        <v/>
      </c>
    </row>
    <row r="143" customFormat="false" ht="103.1" hidden="false" customHeight="true" outlineLevel="0" collapsed="false">
      <c r="A143" s="5"/>
      <c r="B143" s="5" t="n">
        <v>142</v>
      </c>
      <c r="C143" s="5" t="s">
        <v>802</v>
      </c>
      <c r="D143" s="32" t="s">
        <v>778</v>
      </c>
      <c r="E143" s="32" t="s">
        <v>121</v>
      </c>
      <c r="F143" s="32" t="s">
        <v>122</v>
      </c>
      <c r="G143" s="32" t="n">
        <v>95</v>
      </c>
      <c r="H143" s="32" t="n">
        <v>32</v>
      </c>
      <c r="I143" s="32" t="n">
        <v>19</v>
      </c>
      <c r="J143" s="32" t="n">
        <v>48</v>
      </c>
      <c r="K143" s="32" t="n">
        <v>5</v>
      </c>
      <c r="L143" s="33" t="s">
        <v>803</v>
      </c>
      <c r="M143" s="6" t="s">
        <v>804</v>
      </c>
      <c r="N143" s="6" t="s">
        <v>399</v>
      </c>
      <c r="O143" s="34" t="s">
        <v>805</v>
      </c>
      <c r="P143" s="32" t="s">
        <v>90</v>
      </c>
      <c r="Q143" s="32" t="n">
        <v>4</v>
      </c>
      <c r="R143" s="32" t="s">
        <v>493</v>
      </c>
      <c r="S143" s="32"/>
      <c r="T143" s="6" t="s">
        <v>806</v>
      </c>
      <c r="U143" s="6" t="s">
        <v>807</v>
      </c>
      <c r="V143" s="32" t="s">
        <v>128</v>
      </c>
      <c r="W143" s="32" t="s">
        <v>808</v>
      </c>
      <c r="X143" s="6" t="str">
        <f aca="false">_xlfn.IFNA( _xlfn.ORG.LIBREOFFICE.REGEX(T:T,Regex_skill,,"g"),"")</f>
        <v>Parry: 50 
</v>
      </c>
      <c r="Y143" s="5" t="n">
        <f aca="false">_xlfn.IFNA(_xlfn.NUMBERVALUE(_xlfn.ORG.LIBREOFFICE.REGEX(X143,"\d+")),"")</f>
        <v>50</v>
      </c>
      <c r="Z143" s="1" t="str">
        <f aca="false">_xlfn.IFNA( _xlfn.ORG.LIBREOFFICE.REGEX(INDIRECT(Ref_range),Regex_search),"")</f>
        <v/>
      </c>
    </row>
    <row r="144" customFormat="false" ht="117.15" hidden="false" customHeight="true" outlineLevel="0" collapsed="false">
      <c r="A144" s="5"/>
      <c r="B144" s="5" t="n">
        <v>143</v>
      </c>
      <c r="C144" s="5" t="s">
        <v>799</v>
      </c>
      <c r="D144" s="32" t="s">
        <v>778</v>
      </c>
      <c r="E144" s="32" t="s">
        <v>85</v>
      </c>
      <c r="F144" s="32" t="s">
        <v>122</v>
      </c>
      <c r="G144" s="32" t="n">
        <v>95</v>
      </c>
      <c r="H144" s="32" t="n">
        <v>36</v>
      </c>
      <c r="I144" s="32" t="n">
        <v>6</v>
      </c>
      <c r="J144" s="32" t="n">
        <v>18</v>
      </c>
      <c r="K144" s="32" t="n">
        <v>4</v>
      </c>
      <c r="L144" s="33" t="s">
        <v>580</v>
      </c>
      <c r="M144" s="6" t="s">
        <v>581</v>
      </c>
      <c r="N144" s="6" t="s">
        <v>809</v>
      </c>
      <c r="O144" s="34" t="s">
        <v>353</v>
      </c>
      <c r="P144" s="32" t="s">
        <v>90</v>
      </c>
      <c r="Q144" s="32" t="n">
        <v>5</v>
      </c>
      <c r="R144" s="32" t="s">
        <v>493</v>
      </c>
      <c r="S144" s="32" t="s">
        <v>797</v>
      </c>
      <c r="T144" s="6" t="s">
        <v>810</v>
      </c>
      <c r="U144" s="6" t="s">
        <v>811</v>
      </c>
      <c r="V144" s="32" t="s">
        <v>525</v>
      </c>
      <c r="W144" s="32" t="s">
        <v>812</v>
      </c>
      <c r="X144" s="6" t="str">
        <f aca="false">_xlfn.IFNA( _xlfn.ORG.LIBREOFFICE.REGEX(T:T,Regex_skill,,"g"),"")</f>
        <v/>
      </c>
      <c r="Y144" s="5" t="str">
        <f aca="false">_xlfn.IFNA(_xlfn.NUMBERVALUE(_xlfn.ORG.LIBREOFFICE.REGEX(X144,"\d+")),"")</f>
        <v/>
      </c>
      <c r="Z144" s="1" t="str">
        <f aca="false">_xlfn.IFNA( _xlfn.ORG.LIBREOFFICE.REGEX(INDIRECT(Ref_range),Regex_search),"")</f>
        <v/>
      </c>
    </row>
    <row r="145" customFormat="false" ht="75" hidden="false" customHeight="true" outlineLevel="0" collapsed="false">
      <c r="A145" s="6"/>
      <c r="B145" s="5" t="n">
        <v>144</v>
      </c>
      <c r="C145" s="5" t="s">
        <v>813</v>
      </c>
      <c r="D145" s="32" t="s">
        <v>778</v>
      </c>
      <c r="E145" s="32" t="s">
        <v>199</v>
      </c>
      <c r="F145" s="32" t="s">
        <v>140</v>
      </c>
      <c r="G145" s="32" t="n">
        <v>80</v>
      </c>
      <c r="H145" s="32" t="n">
        <v>7</v>
      </c>
      <c r="I145" s="32" t="n">
        <v>4</v>
      </c>
      <c r="J145" s="32" t="n">
        <v>9</v>
      </c>
      <c r="K145" s="32" t="n">
        <v>8</v>
      </c>
      <c r="L145" s="33" t="s">
        <v>814</v>
      </c>
      <c r="M145" s="6" t="s">
        <v>815</v>
      </c>
      <c r="N145" s="6" t="s">
        <v>781</v>
      </c>
      <c r="O145" s="34" t="s">
        <v>361</v>
      </c>
      <c r="P145" s="32" t="s">
        <v>48</v>
      </c>
      <c r="Q145" s="32" t="n">
        <v>1</v>
      </c>
      <c r="R145" s="32" t="s">
        <v>493</v>
      </c>
      <c r="S145" s="32"/>
      <c r="T145" s="6" t="s">
        <v>816</v>
      </c>
      <c r="U145" s="6" t="s">
        <v>817</v>
      </c>
      <c r="V145" s="32" t="s">
        <v>52</v>
      </c>
      <c r="W145" s="32" t="s">
        <v>818</v>
      </c>
      <c r="X145" s="6" t="str">
        <f aca="false">_xlfn.IFNA( _xlfn.ORG.LIBREOFFICE.REGEX(T:T,Regex_skill,,"g"),"")</f>
        <v/>
      </c>
      <c r="Y145" s="5" t="str">
        <f aca="false">_xlfn.IFNA(_xlfn.NUMBERVALUE(_xlfn.ORG.LIBREOFFICE.REGEX(X145,"\d+")),"")</f>
        <v/>
      </c>
      <c r="Z145" s="1" t="str">
        <f aca="false">_xlfn.IFNA( _xlfn.ORG.LIBREOFFICE.REGEX(INDIRECT(Ref_range),Regex_search),"")</f>
        <v/>
      </c>
    </row>
    <row r="146" customFormat="false" ht="117.15" hidden="false" customHeight="true" outlineLevel="0" collapsed="false">
      <c r="A146" s="5"/>
      <c r="B146" s="5" t="n">
        <v>145</v>
      </c>
      <c r="C146" s="5" t="s">
        <v>819</v>
      </c>
      <c r="D146" s="32" t="s">
        <v>778</v>
      </c>
      <c r="E146" s="32" t="s">
        <v>199</v>
      </c>
      <c r="F146" s="32" t="s">
        <v>140</v>
      </c>
      <c r="G146" s="32" t="n">
        <v>85</v>
      </c>
      <c r="H146" s="32" t="n">
        <v>9</v>
      </c>
      <c r="I146" s="32" t="n">
        <v>8</v>
      </c>
      <c r="J146" s="32" t="n">
        <v>16</v>
      </c>
      <c r="K146" s="32" t="n">
        <v>9</v>
      </c>
      <c r="L146" s="33" t="s">
        <v>814</v>
      </c>
      <c r="M146" s="6" t="s">
        <v>815</v>
      </c>
      <c r="N146" s="6" t="s">
        <v>820</v>
      </c>
      <c r="O146" s="34" t="s">
        <v>361</v>
      </c>
      <c r="P146" s="32" t="s">
        <v>48</v>
      </c>
      <c r="Q146" s="32" t="n">
        <v>3</v>
      </c>
      <c r="R146" s="32" t="s">
        <v>493</v>
      </c>
      <c r="S146" s="32" t="s">
        <v>821</v>
      </c>
      <c r="T146" s="6" t="s">
        <v>822</v>
      </c>
      <c r="U146" s="6" t="s">
        <v>823</v>
      </c>
      <c r="V146" s="32" t="s">
        <v>62</v>
      </c>
      <c r="W146" s="32" t="s">
        <v>824</v>
      </c>
      <c r="X146" s="6" t="str">
        <f aca="false">_xlfn.IFNA( _xlfn.ORG.LIBREOFFICE.REGEX(T:T,Regex_skill,,"g"),"")</f>
        <v/>
      </c>
      <c r="Y146" s="5" t="str">
        <f aca="false">_xlfn.IFNA(_xlfn.NUMBERVALUE(_xlfn.ORG.LIBREOFFICE.REGEX(X146,"\d+")),"")</f>
        <v/>
      </c>
      <c r="Z146" s="1" t="str">
        <f aca="false">_xlfn.IFNA( _xlfn.ORG.LIBREOFFICE.REGEX(INDIRECT(Ref_range),Regex_search),"")</f>
        <v/>
      </c>
    </row>
    <row r="147" customFormat="false" ht="103.1" hidden="false" customHeight="true" outlineLevel="0" collapsed="false">
      <c r="A147" s="5"/>
      <c r="B147" s="5" t="n">
        <v>146</v>
      </c>
      <c r="C147" s="5" t="s">
        <v>825</v>
      </c>
      <c r="D147" s="32" t="s">
        <v>778</v>
      </c>
      <c r="E147" s="32" t="s">
        <v>42</v>
      </c>
      <c r="F147" s="32" t="s">
        <v>140</v>
      </c>
      <c r="G147" s="32" t="n">
        <v>90</v>
      </c>
      <c r="H147" s="32" t="n">
        <v>8</v>
      </c>
      <c r="I147" s="32" t="n">
        <v>16</v>
      </c>
      <c r="J147" s="32" t="n">
        <v>20</v>
      </c>
      <c r="K147" s="32" t="n">
        <v>10</v>
      </c>
      <c r="L147" s="33" t="s">
        <v>564</v>
      </c>
      <c r="M147" s="6" t="s">
        <v>565</v>
      </c>
      <c r="N147" s="6"/>
      <c r="O147" s="34" t="s">
        <v>361</v>
      </c>
      <c r="P147" s="32" t="s">
        <v>90</v>
      </c>
      <c r="Q147" s="32" t="n">
        <v>4</v>
      </c>
      <c r="R147" s="32" t="s">
        <v>493</v>
      </c>
      <c r="S147" s="32"/>
      <c r="T147" s="6" t="s">
        <v>826</v>
      </c>
      <c r="U147" s="6" t="s">
        <v>827</v>
      </c>
      <c r="V147" s="32" t="s">
        <v>128</v>
      </c>
      <c r="W147" s="32" t="s">
        <v>828</v>
      </c>
      <c r="X147" s="6" t="str">
        <f aca="false">_xlfn.IFNA( _xlfn.ORG.LIBREOFFICE.REGEX(T:T,Regex_skill,,"g"),"")</f>
        <v/>
      </c>
      <c r="Y147" s="5" t="str">
        <f aca="false">_xlfn.IFNA(_xlfn.NUMBERVALUE(_xlfn.ORG.LIBREOFFICE.REGEX(X147,"\d+")),"")</f>
        <v/>
      </c>
      <c r="Z147" s="1" t="str">
        <f aca="false">_xlfn.IFNA( _xlfn.ORG.LIBREOFFICE.REGEX(INDIRECT(Ref_range),Regex_search),"")</f>
        <v/>
      </c>
    </row>
    <row r="148" customFormat="false" ht="103.1" hidden="false" customHeight="true" outlineLevel="0" collapsed="false">
      <c r="A148" s="5"/>
      <c r="B148" s="5" t="n">
        <v>147</v>
      </c>
      <c r="C148" s="5" t="s">
        <v>821</v>
      </c>
      <c r="D148" s="32" t="s">
        <v>778</v>
      </c>
      <c r="E148" s="32" t="s">
        <v>55</v>
      </c>
      <c r="F148" s="32" t="s">
        <v>140</v>
      </c>
      <c r="G148" s="32" t="n">
        <v>90</v>
      </c>
      <c r="H148" s="32" t="n">
        <v>13</v>
      </c>
      <c r="I148" s="32" t="n">
        <v>18</v>
      </c>
      <c r="J148" s="32" t="n">
        <v>24</v>
      </c>
      <c r="K148" s="32" t="n">
        <v>13</v>
      </c>
      <c r="L148" s="33" t="s">
        <v>814</v>
      </c>
      <c r="M148" s="6" t="s">
        <v>815</v>
      </c>
      <c r="N148" s="6" t="s">
        <v>820</v>
      </c>
      <c r="O148" s="34" t="s">
        <v>361</v>
      </c>
      <c r="P148" s="32" t="s">
        <v>90</v>
      </c>
      <c r="Q148" s="32" t="n">
        <v>5</v>
      </c>
      <c r="R148" s="32" t="s">
        <v>493</v>
      </c>
      <c r="S148" s="32" t="s">
        <v>819</v>
      </c>
      <c r="T148" s="6" t="s">
        <v>829</v>
      </c>
      <c r="U148" s="6" t="s">
        <v>830</v>
      </c>
      <c r="V148" s="32" t="s">
        <v>525</v>
      </c>
      <c r="W148" s="32" t="s">
        <v>831</v>
      </c>
      <c r="X148" s="6" t="str">
        <f aca="false">_xlfn.IFNA( _xlfn.ORG.LIBREOFFICE.REGEX(T:T,Regex_skill,,"g"),"")</f>
        <v/>
      </c>
      <c r="Y148" s="5" t="str">
        <f aca="false">_xlfn.IFNA(_xlfn.NUMBERVALUE(_xlfn.ORG.LIBREOFFICE.REGEX(X148,"\d+")),"")</f>
        <v/>
      </c>
      <c r="Z148" s="1" t="str">
        <f aca="false">_xlfn.IFNA( _xlfn.ORG.LIBREOFFICE.REGEX(INDIRECT(Ref_range),Regex_search),"")</f>
        <v/>
      </c>
    </row>
    <row r="149" customFormat="false" ht="117.15" hidden="false" customHeight="true" outlineLevel="0" collapsed="false">
      <c r="A149" s="5"/>
      <c r="B149" s="5" t="n">
        <v>148</v>
      </c>
      <c r="C149" s="5" t="s">
        <v>832</v>
      </c>
      <c r="D149" s="32" t="s">
        <v>778</v>
      </c>
      <c r="E149" s="32" t="s">
        <v>199</v>
      </c>
      <c r="F149" s="32" t="s">
        <v>140</v>
      </c>
      <c r="G149" s="32" t="n">
        <v>95</v>
      </c>
      <c r="H149" s="32" t="n">
        <v>10</v>
      </c>
      <c r="I149" s="32" t="n">
        <v>21</v>
      </c>
      <c r="J149" s="32" t="n">
        <v>22</v>
      </c>
      <c r="K149" s="32" t="n">
        <v>9</v>
      </c>
      <c r="L149" s="33" t="s">
        <v>833</v>
      </c>
      <c r="M149" s="6" t="s">
        <v>834</v>
      </c>
      <c r="N149" s="6" t="s">
        <v>712</v>
      </c>
      <c r="O149" s="34" t="s">
        <v>361</v>
      </c>
      <c r="P149" s="32" t="s">
        <v>90</v>
      </c>
      <c r="Q149" s="32" t="n">
        <v>5</v>
      </c>
      <c r="R149" s="32" t="s">
        <v>493</v>
      </c>
      <c r="S149" s="32"/>
      <c r="T149" s="6" t="s">
        <v>835</v>
      </c>
      <c r="U149" s="6" t="s">
        <v>836</v>
      </c>
      <c r="V149" s="32" t="s">
        <v>509</v>
      </c>
      <c r="W149" s="32" t="s">
        <v>837</v>
      </c>
      <c r="X149" s="6" t="str">
        <f aca="false">_xlfn.IFNA( _xlfn.ORG.LIBREOFFICE.REGEX(T:T,Regex_skill,,"g"),"")</f>
        <v/>
      </c>
      <c r="Y149" s="5" t="str">
        <f aca="false">_xlfn.IFNA(_xlfn.NUMBERVALUE(_xlfn.ORG.LIBREOFFICE.REGEX(X149,"\d+")),"")</f>
        <v/>
      </c>
      <c r="Z149" s="1" t="str">
        <f aca="false">_xlfn.IFNA( _xlfn.ORG.LIBREOFFICE.REGEX(INDIRECT(Ref_range),Regex_search),"")</f>
        <v/>
      </c>
    </row>
    <row r="150" customFormat="false" ht="89.05" hidden="false" customHeight="true" outlineLevel="0" collapsed="false">
      <c r="A150" s="5"/>
      <c r="B150" s="5" t="n">
        <v>149</v>
      </c>
      <c r="C150" s="5" t="s">
        <v>838</v>
      </c>
      <c r="D150" s="32" t="s">
        <v>778</v>
      </c>
      <c r="E150" s="34" t="s">
        <v>55</v>
      </c>
      <c r="F150" s="32" t="s">
        <v>148</v>
      </c>
      <c r="G150" s="32" t="n">
        <v>90</v>
      </c>
      <c r="H150" s="32" t="n">
        <v>13</v>
      </c>
      <c r="I150" s="32" t="n">
        <v>25</v>
      </c>
      <c r="J150" s="32" t="n">
        <v>4</v>
      </c>
      <c r="K150" s="32" t="n">
        <v>5</v>
      </c>
      <c r="L150" s="33" t="s">
        <v>839</v>
      </c>
      <c r="M150" s="6" t="s">
        <v>815</v>
      </c>
      <c r="N150" s="6" t="s">
        <v>840</v>
      </c>
      <c r="O150" s="34" t="s">
        <v>414</v>
      </c>
      <c r="P150" s="34" t="s">
        <v>48</v>
      </c>
      <c r="Q150" s="34" t="n">
        <v>2</v>
      </c>
      <c r="R150" s="34" t="s">
        <v>493</v>
      </c>
      <c r="S150" s="32" t="s">
        <v>841</v>
      </c>
      <c r="T150" s="6" t="s">
        <v>842</v>
      </c>
      <c r="U150" s="6" t="s">
        <v>843</v>
      </c>
      <c r="V150" s="34" t="s">
        <v>137</v>
      </c>
      <c r="W150" s="32" t="s">
        <v>322</v>
      </c>
      <c r="X150" s="6" t="str">
        <f aca="false">_xlfn.IFNA( _xlfn.ORG.LIBREOFFICE.REGEX(T:T,Regex_skill,,"g"),"")</f>
        <v/>
      </c>
      <c r="Y150" s="5" t="str">
        <f aca="false">_xlfn.IFNA(_xlfn.NUMBERVALUE(_xlfn.ORG.LIBREOFFICE.REGEX(X150,"\d+")),"")</f>
        <v/>
      </c>
      <c r="Z150" s="1" t="str">
        <f aca="false">_xlfn.IFNA( _xlfn.ORG.LIBREOFFICE.REGEX(INDIRECT(Ref_range),Regex_search),"")</f>
        <v/>
      </c>
    </row>
    <row r="151" customFormat="false" ht="117.15" hidden="false" customHeight="true" outlineLevel="0" collapsed="false">
      <c r="A151" s="5"/>
      <c r="B151" s="5" t="n">
        <v>150</v>
      </c>
      <c r="C151" s="5" t="s">
        <v>841</v>
      </c>
      <c r="D151" s="32" t="s">
        <v>778</v>
      </c>
      <c r="E151" s="32" t="s">
        <v>65</v>
      </c>
      <c r="F151" s="32" t="s">
        <v>148</v>
      </c>
      <c r="G151" s="32" t="n">
        <v>100</v>
      </c>
      <c r="H151" s="32" t="n">
        <v>18</v>
      </c>
      <c r="I151" s="32" t="n">
        <v>39</v>
      </c>
      <c r="J151" s="32" t="n">
        <v>8</v>
      </c>
      <c r="K151" s="32" t="n">
        <v>6</v>
      </c>
      <c r="L151" s="33" t="s">
        <v>839</v>
      </c>
      <c r="M151" s="6" t="s">
        <v>815</v>
      </c>
      <c r="N151" s="6" t="s">
        <v>781</v>
      </c>
      <c r="O151" s="34" t="s">
        <v>414</v>
      </c>
      <c r="P151" s="32" t="s">
        <v>90</v>
      </c>
      <c r="Q151" s="32" t="n">
        <v>4</v>
      </c>
      <c r="R151" s="32" t="s">
        <v>493</v>
      </c>
      <c r="S151" s="32" t="s">
        <v>838</v>
      </c>
      <c r="T151" s="6" t="s">
        <v>844</v>
      </c>
      <c r="U151" s="6" t="s">
        <v>845</v>
      </c>
      <c r="V151" s="32" t="s">
        <v>525</v>
      </c>
      <c r="W151" s="32" t="s">
        <v>846</v>
      </c>
      <c r="X151" s="6" t="str">
        <f aca="false">_xlfn.IFNA( _xlfn.ORG.LIBREOFFICE.REGEX(T:T,Regex_skill,,"g"),"")</f>
        <v/>
      </c>
      <c r="Y151" s="5" t="str">
        <f aca="false">_xlfn.IFNA(_xlfn.NUMBERVALUE(_xlfn.ORG.LIBREOFFICE.REGEX(X151,"\d+")),"")</f>
        <v/>
      </c>
      <c r="Z151" s="1" t="str">
        <f aca="false">_xlfn.IFNA( _xlfn.ORG.LIBREOFFICE.REGEX(INDIRECT(Ref_range),Regex_search),"")</f>
        <v/>
      </c>
    </row>
    <row r="152" customFormat="false" ht="117.15" hidden="false" customHeight="true" outlineLevel="0" collapsed="false">
      <c r="A152" s="5"/>
      <c r="B152" s="5" t="n">
        <v>151</v>
      </c>
      <c r="C152" s="5" t="s">
        <v>847</v>
      </c>
      <c r="D152" s="32" t="s">
        <v>778</v>
      </c>
      <c r="E152" s="32" t="s">
        <v>199</v>
      </c>
      <c r="F152" s="32" t="s">
        <v>148</v>
      </c>
      <c r="G152" s="32" t="n">
        <v>100</v>
      </c>
      <c r="H152" s="32" t="n">
        <v>26</v>
      </c>
      <c r="I152" s="32" t="n">
        <v>42</v>
      </c>
      <c r="J152" s="32" t="n">
        <v>12</v>
      </c>
      <c r="K152" s="32" t="n">
        <v>12</v>
      </c>
      <c r="L152" s="33" t="s">
        <v>848</v>
      </c>
      <c r="M152" s="6" t="s">
        <v>849</v>
      </c>
      <c r="N152" s="6" t="s">
        <v>850</v>
      </c>
      <c r="O152" s="34" t="s">
        <v>176</v>
      </c>
      <c r="P152" s="32" t="s">
        <v>90</v>
      </c>
      <c r="Q152" s="32" t="n">
        <v>5</v>
      </c>
      <c r="R152" s="32" t="s">
        <v>493</v>
      </c>
      <c r="S152" s="32"/>
      <c r="T152" s="6" t="s">
        <v>851</v>
      </c>
      <c r="U152" s="6" t="s">
        <v>852</v>
      </c>
      <c r="V152" s="32" t="s">
        <v>525</v>
      </c>
      <c r="W152" s="32" t="s">
        <v>853</v>
      </c>
      <c r="X152" s="6" t="str">
        <f aca="false">_xlfn.IFNA( _xlfn.ORG.LIBREOFFICE.REGEX(T:T,Regex_skill,,"g"),"")</f>
        <v/>
      </c>
      <c r="Y152" s="5" t="str">
        <f aca="false">_xlfn.IFNA(_xlfn.NUMBERVALUE(_xlfn.ORG.LIBREOFFICE.REGEX(X152,"\d+")),"")</f>
        <v/>
      </c>
      <c r="Z152" s="1" t="str">
        <f aca="false">_xlfn.IFNA( _xlfn.ORG.LIBREOFFICE.REGEX(INDIRECT(Ref_range),Regex_search),"")</f>
        <v/>
      </c>
    </row>
    <row r="153" customFormat="false" ht="103.1" hidden="false" customHeight="true" outlineLevel="0" collapsed="false">
      <c r="A153" s="5"/>
      <c r="B153" s="5" t="n">
        <v>152</v>
      </c>
      <c r="C153" s="5" t="s">
        <v>854</v>
      </c>
      <c r="D153" s="32" t="s">
        <v>778</v>
      </c>
      <c r="E153" s="32" t="s">
        <v>199</v>
      </c>
      <c r="F153" s="32" t="s">
        <v>208</v>
      </c>
      <c r="G153" s="32" t="n">
        <v>100</v>
      </c>
      <c r="H153" s="32" t="n">
        <v>40</v>
      </c>
      <c r="I153" s="32" t="n">
        <v>26</v>
      </c>
      <c r="J153" s="32" t="n">
        <v>15</v>
      </c>
      <c r="K153" s="32" t="n">
        <v>4</v>
      </c>
      <c r="L153" s="33" t="s">
        <v>814</v>
      </c>
      <c r="M153" s="6" t="s">
        <v>815</v>
      </c>
      <c r="N153" s="6" t="s">
        <v>855</v>
      </c>
      <c r="O153" s="34" t="s">
        <v>284</v>
      </c>
      <c r="P153" s="32" t="s">
        <v>48</v>
      </c>
      <c r="Q153" s="32" t="n">
        <v>5</v>
      </c>
      <c r="R153" s="32" t="s">
        <v>493</v>
      </c>
      <c r="S153" s="32"/>
      <c r="T153" s="6" t="s">
        <v>856</v>
      </c>
      <c r="U153" s="6" t="s">
        <v>857</v>
      </c>
      <c r="V153" s="32" t="s">
        <v>525</v>
      </c>
      <c r="W153" s="32" t="s">
        <v>858</v>
      </c>
      <c r="X153" s="6" t="str">
        <f aca="false">_xlfn.IFNA( _xlfn.ORG.LIBREOFFICE.REGEX(T:T,Regex_skill,,"g"),"")</f>
        <v>Parry: 40 
</v>
      </c>
      <c r="Y153" s="6" t="n">
        <f aca="false">_xlfn.IFNA(_xlfn.NUMBERVALUE(_xlfn.ORG.LIBREOFFICE.REGEX(X153,"\d+")),"")</f>
        <v>40</v>
      </c>
      <c r="Z153" s="1" t="str">
        <f aca="false">_xlfn.IFNA( _xlfn.ORG.LIBREOFFICE.REGEX(INDIRECT(Ref_range),Regex_search),"")</f>
        <v>Claws 
</v>
      </c>
    </row>
    <row r="154" customFormat="false" ht="19.5" hidden="false" customHeight="true" outlineLevel="0" collapsed="false">
      <c r="A154" s="5"/>
      <c r="B154" s="5" t="n">
        <v>153</v>
      </c>
      <c r="C154" s="5"/>
      <c r="D154" s="32"/>
      <c r="E154" s="32"/>
      <c r="F154" s="32"/>
      <c r="G154" s="32"/>
      <c r="H154" s="32"/>
      <c r="I154" s="32"/>
      <c r="J154" s="32"/>
      <c r="K154" s="32"/>
      <c r="L154" s="41"/>
      <c r="M154" s="6"/>
      <c r="N154" s="6"/>
      <c r="O154" s="34"/>
      <c r="P154" s="32"/>
      <c r="Q154" s="32"/>
      <c r="R154" s="32"/>
      <c r="S154" s="32"/>
      <c r="T154" s="6"/>
      <c r="U154" s="6"/>
      <c r="V154" s="32"/>
      <c r="W154" s="32"/>
      <c r="X154" s="6" t="str">
        <f aca="false">_xlfn.IFNA( _xlfn.ORG.LIBREOFFICE.REGEX(T:T,Regex_skill,,"g"),"")</f>
        <v/>
      </c>
      <c r="Y154" s="5" t="str">
        <f aca="false">_xlfn.IFNA(_xlfn.NUMBERVALUE(_xlfn.ORG.LIBREOFFICE.REGEX(X154,"\d+")),"")</f>
        <v/>
      </c>
      <c r="Z154" s="1" t="str">
        <f aca="false">_xlfn.IFNA( _xlfn.ORG.LIBREOFFICE.REGEX(INDIRECT(Ref_range),Regex_search),"")</f>
        <v/>
      </c>
    </row>
    <row r="155" customFormat="false" ht="19.5" hidden="false" customHeight="true" outlineLevel="0" collapsed="false">
      <c r="A155" s="5"/>
      <c r="B155" s="5" t="n">
        <v>154</v>
      </c>
      <c r="C155" s="5"/>
      <c r="D155" s="32"/>
      <c r="E155" s="32"/>
      <c r="F155" s="32"/>
      <c r="G155" s="32"/>
      <c r="H155" s="32"/>
      <c r="I155" s="32"/>
      <c r="J155" s="32"/>
      <c r="K155" s="32"/>
      <c r="L155" s="41"/>
      <c r="M155" s="6"/>
      <c r="N155" s="6"/>
      <c r="O155" s="34"/>
      <c r="P155" s="32"/>
      <c r="Q155" s="32"/>
      <c r="R155" s="32"/>
      <c r="S155" s="32"/>
      <c r="T155" s="6"/>
      <c r="U155" s="6"/>
      <c r="V155" s="32"/>
      <c r="W155" s="32"/>
      <c r="X155" s="6" t="str">
        <f aca="false">_xlfn.IFNA( _xlfn.ORG.LIBREOFFICE.REGEX(T:T,Regex_skill,,"g"),"")</f>
        <v/>
      </c>
      <c r="Y155" s="5" t="str">
        <f aca="false">_xlfn.IFNA(_xlfn.NUMBERVALUE(_xlfn.ORG.LIBREOFFICE.REGEX(X155,"\d+")),"")</f>
        <v/>
      </c>
      <c r="Z155" s="1" t="str">
        <f aca="false">_xlfn.IFNA( _xlfn.ORG.LIBREOFFICE.REGEX(INDIRECT(Ref_range),Regex_search),"")</f>
        <v/>
      </c>
    </row>
    <row r="156" customFormat="false" ht="19.5" hidden="false" customHeight="true" outlineLevel="0" collapsed="false">
      <c r="A156" s="5" t="s">
        <v>859</v>
      </c>
      <c r="B156" s="5" t="n">
        <v>155</v>
      </c>
      <c r="C156" s="5"/>
      <c r="D156" s="32"/>
      <c r="E156" s="32"/>
      <c r="F156" s="32"/>
      <c r="G156" s="32"/>
      <c r="H156" s="32"/>
      <c r="I156" s="32"/>
      <c r="J156" s="32"/>
      <c r="K156" s="32"/>
      <c r="L156" s="41"/>
      <c r="M156" s="6"/>
      <c r="N156" s="6"/>
      <c r="O156" s="34"/>
      <c r="P156" s="32"/>
      <c r="Q156" s="32"/>
      <c r="R156" s="32"/>
      <c r="S156" s="32"/>
      <c r="T156" s="6"/>
      <c r="U156" s="6"/>
      <c r="V156" s="32"/>
      <c r="W156" s="32"/>
      <c r="X156" s="6" t="str">
        <f aca="false">_xlfn.IFNA( _xlfn.ORG.LIBREOFFICE.REGEX(T:T,Regex_skill,,"g"),"")</f>
        <v/>
      </c>
      <c r="Y156" s="5" t="str">
        <f aca="false">_xlfn.IFNA(_xlfn.NUMBERVALUE(_xlfn.ORG.LIBREOFFICE.REGEX(X156,"\d+")),"")</f>
        <v/>
      </c>
      <c r="Z156" s="1" t="str">
        <f aca="false">_xlfn.IFNA( _xlfn.ORG.LIBREOFFICE.REGEX(INDIRECT(Ref_range),Regex_search),"")</f>
        <v/>
      </c>
    </row>
    <row r="157" customFormat="false" ht="32" hidden="false" customHeight="true" outlineLevel="0" collapsed="false">
      <c r="A157" s="5"/>
      <c r="B157" s="5" t="n">
        <v>156</v>
      </c>
      <c r="C157" s="5" t="s">
        <v>16</v>
      </c>
      <c r="D157" s="32" t="s">
        <v>17</v>
      </c>
      <c r="E157" s="32" t="s">
        <v>18</v>
      </c>
      <c r="F157" s="32" t="s">
        <v>19</v>
      </c>
      <c r="G157" s="32"/>
      <c r="H157" s="32"/>
      <c r="I157" s="32"/>
      <c r="J157" s="32"/>
      <c r="K157" s="32" t="s">
        <v>13</v>
      </c>
      <c r="L157" s="41"/>
      <c r="M157" s="6" t="s">
        <v>26</v>
      </c>
      <c r="N157" s="6" t="s">
        <v>27</v>
      </c>
      <c r="O157" s="34" t="s">
        <v>28</v>
      </c>
      <c r="P157" s="32" t="s">
        <v>247</v>
      </c>
      <c r="Q157" s="32" t="s">
        <v>30</v>
      </c>
      <c r="R157" s="32" t="s">
        <v>31</v>
      </c>
      <c r="S157" s="32" t="s">
        <v>32</v>
      </c>
      <c r="T157" s="6" t="s">
        <v>860</v>
      </c>
      <c r="U157" s="6" t="s">
        <v>248</v>
      </c>
      <c r="V157" s="32" t="s">
        <v>249</v>
      </c>
      <c r="W157" s="32" t="s">
        <v>36</v>
      </c>
      <c r="X157" s="6" t="str">
        <f aca="false">_xlfn.IFNA( _xlfn.ORG.LIBREOFFICE.REGEX(T:T,Regex_skill,,"g"),"")</f>
        <v/>
      </c>
      <c r="Y157" s="5" t="str">
        <f aca="false">_xlfn.IFNA(_xlfn.NUMBERVALUE(_xlfn.ORG.LIBREOFFICE.REGEX(X157,"\d+")),"")</f>
        <v/>
      </c>
      <c r="Z157" s="1" t="str">
        <f aca="false">_xlfn.IFNA( _xlfn.ORG.LIBREOFFICE.REGEX(INDIRECT(Ref_range),Regex_search),"")</f>
        <v/>
      </c>
    </row>
    <row r="158" customFormat="false" ht="19.5" hidden="false" customHeight="true" outlineLevel="0" collapsed="false">
      <c r="A158" s="5"/>
      <c r="B158" s="5" t="n">
        <v>157</v>
      </c>
      <c r="C158" s="5"/>
      <c r="D158" s="32"/>
      <c r="E158" s="32"/>
      <c r="F158" s="32"/>
      <c r="G158" s="32" t="s">
        <v>20</v>
      </c>
      <c r="H158" s="32" t="s">
        <v>21</v>
      </c>
      <c r="I158" s="32" t="s">
        <v>22</v>
      </c>
      <c r="J158" s="32" t="s">
        <v>23</v>
      </c>
      <c r="K158" s="32" t="s">
        <v>24</v>
      </c>
      <c r="L158" s="41"/>
      <c r="M158" s="6"/>
      <c r="N158" s="6"/>
      <c r="O158" s="34"/>
      <c r="P158" s="32"/>
      <c r="Q158" s="32"/>
      <c r="R158" s="32"/>
      <c r="S158" s="32"/>
      <c r="T158" s="6"/>
      <c r="U158" s="6"/>
      <c r="V158" s="32"/>
      <c r="W158" s="32"/>
      <c r="X158" s="6" t="str">
        <f aca="false">_xlfn.IFNA( _xlfn.ORG.LIBREOFFICE.REGEX(T:T,Regex_skill,,"g"),"")</f>
        <v/>
      </c>
      <c r="Y158" s="5" t="str">
        <f aca="false">_xlfn.IFNA(_xlfn.NUMBERVALUE(_xlfn.ORG.LIBREOFFICE.REGEX(X158,"\d+")),"")</f>
        <v/>
      </c>
      <c r="Z158" s="1" t="str">
        <f aca="false">_xlfn.IFNA( _xlfn.ORG.LIBREOFFICE.REGEX(INDIRECT(Ref_range),Regex_search),"")</f>
        <v/>
      </c>
    </row>
    <row r="159" customFormat="false" ht="103.1" hidden="false" customHeight="true" outlineLevel="0" collapsed="false">
      <c r="A159" s="5"/>
      <c r="B159" s="5" t="n">
        <v>158</v>
      </c>
      <c r="C159" s="5" t="s">
        <v>861</v>
      </c>
      <c r="D159" s="32" t="s">
        <v>862</v>
      </c>
      <c r="E159" s="32" t="s">
        <v>55</v>
      </c>
      <c r="F159" s="32" t="s">
        <v>43</v>
      </c>
      <c r="G159" s="32" t="n">
        <v>85</v>
      </c>
      <c r="H159" s="32" t="n">
        <v>5</v>
      </c>
      <c r="I159" s="32" t="n">
        <v>4</v>
      </c>
      <c r="J159" s="32" t="n">
        <v>11</v>
      </c>
      <c r="K159" s="32" t="n">
        <v>8</v>
      </c>
      <c r="L159" s="33" t="s">
        <v>173</v>
      </c>
      <c r="M159" s="6" t="s">
        <v>174</v>
      </c>
      <c r="N159" s="6" t="s">
        <v>863</v>
      </c>
      <c r="O159" s="34" t="s">
        <v>609</v>
      </c>
      <c r="P159" s="32" t="s">
        <v>48</v>
      </c>
      <c r="Q159" s="32" t="n">
        <v>1</v>
      </c>
      <c r="R159" s="32" t="s">
        <v>49</v>
      </c>
      <c r="S159" s="32"/>
      <c r="T159" s="6" t="s">
        <v>864</v>
      </c>
      <c r="U159" s="6" t="s">
        <v>865</v>
      </c>
      <c r="V159" s="32" t="s">
        <v>62</v>
      </c>
      <c r="W159" s="32" t="s">
        <v>63</v>
      </c>
      <c r="X159" s="6" t="str">
        <f aca="false">_xlfn.IFNA( _xlfn.ORG.LIBREOFFICE.REGEX(T:T,Regex_skill,,"g"),"")</f>
        <v/>
      </c>
      <c r="Y159" s="5" t="str">
        <f aca="false">_xlfn.IFNA(_xlfn.NUMBERVALUE(_xlfn.ORG.LIBREOFFICE.REGEX(X159,"\d+")),"")</f>
        <v/>
      </c>
      <c r="Z159" s="1" t="str">
        <f aca="false">_xlfn.IFNA( _xlfn.ORG.LIBREOFFICE.REGEX(INDIRECT(Ref_range),Regex_search),"")</f>
        <v/>
      </c>
    </row>
    <row r="160" customFormat="false" ht="117.15" hidden="false" customHeight="true" outlineLevel="0" collapsed="false">
      <c r="A160" s="5"/>
      <c r="B160" s="5" t="n">
        <v>159</v>
      </c>
      <c r="C160" s="5" t="s">
        <v>866</v>
      </c>
      <c r="D160" s="32" t="s">
        <v>862</v>
      </c>
      <c r="E160" s="32" t="s">
        <v>42</v>
      </c>
      <c r="F160" s="32" t="s">
        <v>43</v>
      </c>
      <c r="G160" s="32" t="n">
        <v>95</v>
      </c>
      <c r="H160" s="32" t="n">
        <v>34</v>
      </c>
      <c r="I160" s="32" t="n">
        <v>23</v>
      </c>
      <c r="J160" s="32" t="n">
        <v>21</v>
      </c>
      <c r="K160" s="32" t="n">
        <v>8</v>
      </c>
      <c r="L160" s="33" t="s">
        <v>867</v>
      </c>
      <c r="M160" s="6" t="s">
        <v>868</v>
      </c>
      <c r="N160" s="6" t="s">
        <v>869</v>
      </c>
      <c r="O160" s="34" t="s">
        <v>370</v>
      </c>
      <c r="P160" s="32" t="s">
        <v>48</v>
      </c>
      <c r="Q160" s="32" t="n">
        <v>4</v>
      </c>
      <c r="R160" s="32" t="s">
        <v>49</v>
      </c>
      <c r="S160" s="32" t="s">
        <v>338</v>
      </c>
      <c r="T160" s="6" t="s">
        <v>870</v>
      </c>
      <c r="U160" s="6" t="s">
        <v>871</v>
      </c>
      <c r="V160" s="32" t="s">
        <v>287</v>
      </c>
      <c r="W160" s="32" t="s">
        <v>872</v>
      </c>
      <c r="X160" s="6" t="str">
        <f aca="false">_xlfn.IFNA( _xlfn.ORG.LIBREOFFICE.REGEX(T:T,Regex_skill,,"g"),"")</f>
        <v>Parry: 40 
</v>
      </c>
      <c r="Y160" s="5" t="n">
        <f aca="false">_xlfn.IFNA(_xlfn.NUMBERVALUE(_xlfn.ORG.LIBREOFFICE.REGEX(X160,"\d+")),"")</f>
        <v>40</v>
      </c>
      <c r="Z160" s="1" t="str">
        <f aca="false">_xlfn.IFNA( _xlfn.ORG.LIBREOFFICE.REGEX(INDIRECT(Ref_range),Regex_search),"")</f>
        <v/>
      </c>
    </row>
    <row r="161" customFormat="false" ht="75" hidden="false" customHeight="true" outlineLevel="0" collapsed="false">
      <c r="A161" s="6"/>
      <c r="B161" s="5" t="n">
        <v>160</v>
      </c>
      <c r="C161" s="5" t="s">
        <v>873</v>
      </c>
      <c r="D161" s="32" t="s">
        <v>862</v>
      </c>
      <c r="E161" s="32" t="s">
        <v>85</v>
      </c>
      <c r="F161" s="32" t="s">
        <v>43</v>
      </c>
      <c r="G161" s="32" t="n">
        <v>95</v>
      </c>
      <c r="H161" s="32" t="n">
        <v>33</v>
      </c>
      <c r="I161" s="32" t="n">
        <v>20</v>
      </c>
      <c r="J161" s="32" t="n">
        <v>27</v>
      </c>
      <c r="K161" s="32" t="n">
        <v>7</v>
      </c>
      <c r="L161" s="33" t="s">
        <v>874</v>
      </c>
      <c r="M161" s="6" t="s">
        <v>875</v>
      </c>
      <c r="N161" s="6" t="s">
        <v>748</v>
      </c>
      <c r="O161" s="34" t="s">
        <v>876</v>
      </c>
      <c r="P161" s="32" t="s">
        <v>48</v>
      </c>
      <c r="Q161" s="32" t="n">
        <v>4</v>
      </c>
      <c r="R161" s="32" t="s">
        <v>49</v>
      </c>
      <c r="S161" s="32"/>
      <c r="T161" s="6" t="s">
        <v>877</v>
      </c>
      <c r="U161" s="6" t="s">
        <v>878</v>
      </c>
      <c r="V161" s="32" t="s">
        <v>73</v>
      </c>
      <c r="W161" s="32" t="s">
        <v>879</v>
      </c>
      <c r="X161" s="6" t="str">
        <f aca="false">_xlfn.IFNA( _xlfn.ORG.LIBREOFFICE.REGEX(T:T,Regex_skill,,"g"),"")</f>
        <v>Parry: 50 
</v>
      </c>
      <c r="Y161" s="5" t="n">
        <f aca="false">_xlfn.IFNA(_xlfn.NUMBERVALUE(_xlfn.ORG.LIBREOFFICE.REGEX(X161,"\d+")),"")</f>
        <v>50</v>
      </c>
      <c r="Z161" s="1" t="str">
        <f aca="false">_xlfn.IFNA( _xlfn.ORG.LIBREOFFICE.REGEX(INDIRECT(Ref_range),Regex_search),"")</f>
        <v/>
      </c>
    </row>
    <row r="162" customFormat="false" ht="89.05" hidden="false" customHeight="true" outlineLevel="0" collapsed="false">
      <c r="A162" s="5"/>
      <c r="B162" s="5" t="n">
        <v>161</v>
      </c>
      <c r="C162" s="5" t="s">
        <v>880</v>
      </c>
      <c r="D162" s="32" t="s">
        <v>862</v>
      </c>
      <c r="E162" s="32" t="s">
        <v>121</v>
      </c>
      <c r="F162" s="32" t="s">
        <v>86</v>
      </c>
      <c r="G162" s="32" t="n">
        <v>105</v>
      </c>
      <c r="H162" s="32" t="n">
        <v>32</v>
      </c>
      <c r="I162" s="32" t="n">
        <v>26</v>
      </c>
      <c r="J162" s="32" t="n">
        <v>36</v>
      </c>
      <c r="K162" s="32" t="n">
        <v>6</v>
      </c>
      <c r="L162" s="33" t="s">
        <v>881</v>
      </c>
      <c r="M162" s="6" t="s">
        <v>882</v>
      </c>
      <c r="N162" s="6" t="s">
        <v>883</v>
      </c>
      <c r="O162" s="34" t="s">
        <v>626</v>
      </c>
      <c r="P162" s="32" t="s">
        <v>90</v>
      </c>
      <c r="Q162" s="32" t="n">
        <v>5</v>
      </c>
      <c r="R162" s="32" t="s">
        <v>49</v>
      </c>
      <c r="S162" s="32"/>
      <c r="T162" s="6" t="s">
        <v>884</v>
      </c>
      <c r="U162" s="6" t="s">
        <v>885</v>
      </c>
      <c r="V162" s="32" t="s">
        <v>389</v>
      </c>
      <c r="W162" s="32" t="s">
        <v>886</v>
      </c>
      <c r="X162" s="6" t="str">
        <f aca="false">_xlfn.IFNA( _xlfn.ORG.LIBREOFFICE.REGEX(T:T,Regex_skill,,"g"),"")</f>
        <v>Parry: 30 </v>
      </c>
      <c r="Y162" s="5" t="n">
        <f aca="false">_xlfn.IFNA(_xlfn.NUMBERVALUE(_xlfn.ORG.LIBREOFFICE.REGEX(X162,"\d+")),"")</f>
        <v>30</v>
      </c>
      <c r="Z162" s="1" t="str">
        <f aca="false">_xlfn.IFNA( _xlfn.ORG.LIBREOFFICE.REGEX(INDIRECT(Ref_range),Regex_search),"")</f>
        <v/>
      </c>
    </row>
    <row r="163" customFormat="false" ht="117.15" hidden="false" customHeight="true" outlineLevel="0" collapsed="false">
      <c r="A163" s="5"/>
      <c r="B163" s="5" t="n">
        <v>162</v>
      </c>
      <c r="C163" s="5" t="s">
        <v>887</v>
      </c>
      <c r="D163" s="32" t="s">
        <v>862</v>
      </c>
      <c r="E163" s="32" t="s">
        <v>216</v>
      </c>
      <c r="F163" s="32" t="s">
        <v>86</v>
      </c>
      <c r="G163" s="32" t="n">
        <v>100</v>
      </c>
      <c r="H163" s="32" t="n">
        <v>58</v>
      </c>
      <c r="I163" s="32" t="n">
        <v>46</v>
      </c>
      <c r="J163" s="32" t="n">
        <v>8</v>
      </c>
      <c r="K163" s="32" t="n">
        <v>1</v>
      </c>
      <c r="L163" s="33" t="s">
        <v>888</v>
      </c>
      <c r="M163" s="6" t="s">
        <v>889</v>
      </c>
      <c r="N163" s="6" t="s">
        <v>890</v>
      </c>
      <c r="O163" s="34" t="s">
        <v>47</v>
      </c>
      <c r="P163" s="32" t="s">
        <v>70</v>
      </c>
      <c r="Q163" s="32" t="n">
        <v>7</v>
      </c>
      <c r="R163" s="32" t="s">
        <v>49</v>
      </c>
      <c r="S163" s="32"/>
      <c r="T163" s="6" t="s">
        <v>891</v>
      </c>
      <c r="U163" s="6" t="s">
        <v>892</v>
      </c>
      <c r="V163" s="32" t="s">
        <v>893</v>
      </c>
      <c r="W163" s="32" t="s">
        <v>894</v>
      </c>
      <c r="X163" s="6" t="str">
        <f aca="false">_xlfn.IFNA( _xlfn.ORG.LIBREOFFICE.REGEX(T:T,Regex_skill,,"g"),"")</f>
        <v/>
      </c>
      <c r="Y163" s="5" t="str">
        <f aca="false">_xlfn.IFNA(_xlfn.NUMBERVALUE(_xlfn.ORG.LIBREOFFICE.REGEX(X163,"\d+")),"")</f>
        <v/>
      </c>
      <c r="Z163" s="1" t="str">
        <f aca="false">_xlfn.IFNA( _xlfn.ORG.LIBREOFFICE.REGEX(INDIRECT(Ref_range),Regex_search),"")</f>
        <v>Whip
</v>
      </c>
    </row>
    <row r="164" customFormat="false" ht="103.1" hidden="false" customHeight="true" outlineLevel="0" collapsed="false">
      <c r="A164" s="5"/>
      <c r="B164" s="5" t="n">
        <v>163</v>
      </c>
      <c r="C164" s="5" t="s">
        <v>895</v>
      </c>
      <c r="D164" s="32" t="s">
        <v>862</v>
      </c>
      <c r="E164" s="32" t="s">
        <v>121</v>
      </c>
      <c r="F164" s="32" t="s">
        <v>122</v>
      </c>
      <c r="G164" s="32" t="n">
        <v>90</v>
      </c>
      <c r="H164" s="32" t="n">
        <v>12</v>
      </c>
      <c r="I164" s="32" t="n">
        <v>9</v>
      </c>
      <c r="J164" s="32" t="n">
        <v>21</v>
      </c>
      <c r="K164" s="32" t="n">
        <v>8</v>
      </c>
      <c r="L164" s="33" t="s">
        <v>896</v>
      </c>
      <c r="M164" s="6" t="s">
        <v>897</v>
      </c>
      <c r="N164" s="6" t="s">
        <v>898</v>
      </c>
      <c r="O164" s="34" t="s">
        <v>899</v>
      </c>
      <c r="P164" s="32" t="s">
        <v>48</v>
      </c>
      <c r="Q164" s="32" t="n">
        <v>2</v>
      </c>
      <c r="R164" s="32" t="s">
        <v>49</v>
      </c>
      <c r="S164" s="32"/>
      <c r="T164" s="6" t="s">
        <v>900</v>
      </c>
      <c r="U164" s="6" t="s">
        <v>901</v>
      </c>
      <c r="V164" s="32" t="s">
        <v>52</v>
      </c>
      <c r="W164" s="32" t="s">
        <v>902</v>
      </c>
      <c r="X164" s="6" t="str">
        <f aca="false">_xlfn.IFNA( _xlfn.ORG.LIBREOFFICE.REGEX(T:T,Regex_skill,,"g"),"")</f>
        <v/>
      </c>
      <c r="Y164" s="5" t="str">
        <f aca="false">_xlfn.IFNA(_xlfn.NUMBERVALUE(_xlfn.ORG.LIBREOFFICE.REGEX(X164,"\d+")),"")</f>
        <v/>
      </c>
      <c r="Z164" s="1" t="str">
        <f aca="false">_xlfn.IFNA( _xlfn.ORG.LIBREOFFICE.REGEX(INDIRECT(Ref_range),Regex_search),"")</f>
        <v>Whip 
</v>
      </c>
    </row>
    <row r="165" customFormat="false" ht="103.1" hidden="false" customHeight="true" outlineLevel="0" collapsed="false">
      <c r="A165" s="5"/>
      <c r="B165" s="5" t="n">
        <v>164</v>
      </c>
      <c r="C165" s="5" t="s">
        <v>903</v>
      </c>
      <c r="D165" s="32" t="s">
        <v>862</v>
      </c>
      <c r="E165" s="32" t="s">
        <v>121</v>
      </c>
      <c r="F165" s="32" t="s">
        <v>122</v>
      </c>
      <c r="G165" s="32" t="n">
        <v>95</v>
      </c>
      <c r="H165" s="32" t="n">
        <v>14</v>
      </c>
      <c r="I165" s="32" t="n">
        <v>28</v>
      </c>
      <c r="J165" s="32" t="n">
        <v>20</v>
      </c>
      <c r="K165" s="32" t="n">
        <v>7</v>
      </c>
      <c r="L165" s="33" t="s">
        <v>462</v>
      </c>
      <c r="M165" s="6" t="s">
        <v>463</v>
      </c>
      <c r="N165" s="6" t="s">
        <v>904</v>
      </c>
      <c r="O165" s="34" t="s">
        <v>59</v>
      </c>
      <c r="P165" s="32" t="s">
        <v>48</v>
      </c>
      <c r="Q165" s="32" t="n">
        <v>4</v>
      </c>
      <c r="R165" s="32" t="s">
        <v>49</v>
      </c>
      <c r="S165" s="32"/>
      <c r="T165" s="6" t="s">
        <v>905</v>
      </c>
      <c r="U165" s="6" t="s">
        <v>906</v>
      </c>
      <c r="V165" s="32" t="s">
        <v>62</v>
      </c>
      <c r="W165" s="32" t="s">
        <v>907</v>
      </c>
      <c r="X165" s="6" t="str">
        <f aca="false">_xlfn.IFNA( _xlfn.ORG.LIBREOFFICE.REGEX(T:T,Regex_skill,,"g"),"")</f>
        <v/>
      </c>
      <c r="Y165" s="5" t="str">
        <f aca="false">_xlfn.IFNA(_xlfn.NUMBERVALUE(_xlfn.ORG.LIBREOFFICE.REGEX(X165,"\d+")),"")</f>
        <v/>
      </c>
      <c r="Z165" s="1" t="str">
        <f aca="false">_xlfn.IFNA( _xlfn.ORG.LIBREOFFICE.REGEX(INDIRECT(Ref_range),Regex_search),"")</f>
        <v>Whip 
</v>
      </c>
    </row>
    <row r="166" customFormat="false" ht="117.15" hidden="false" customHeight="true" outlineLevel="0" collapsed="false">
      <c r="A166" s="5"/>
      <c r="B166" s="5" t="n">
        <v>165</v>
      </c>
      <c r="C166" s="5" t="s">
        <v>908</v>
      </c>
      <c r="D166" s="32" t="s">
        <v>862</v>
      </c>
      <c r="E166" s="34" t="s">
        <v>85</v>
      </c>
      <c r="F166" s="32" t="s">
        <v>122</v>
      </c>
      <c r="G166" s="32" t="n">
        <v>90</v>
      </c>
      <c r="H166" s="32" t="n">
        <v>10</v>
      </c>
      <c r="I166" s="32" t="n">
        <v>14</v>
      </c>
      <c r="J166" s="32" t="n">
        <v>54</v>
      </c>
      <c r="K166" s="32" t="n">
        <v>12</v>
      </c>
      <c r="L166" s="33" t="s">
        <v>909</v>
      </c>
      <c r="M166" s="6" t="s">
        <v>910</v>
      </c>
      <c r="N166" s="6"/>
      <c r="O166" s="34" t="s">
        <v>353</v>
      </c>
      <c r="P166" s="34" t="s">
        <v>48</v>
      </c>
      <c r="Q166" s="34" t="n">
        <v>4</v>
      </c>
      <c r="R166" s="34" t="s">
        <v>49</v>
      </c>
      <c r="S166" s="32"/>
      <c r="T166" s="6" t="s">
        <v>911</v>
      </c>
      <c r="U166" s="6" t="s">
        <v>912</v>
      </c>
      <c r="V166" s="34" t="s">
        <v>389</v>
      </c>
      <c r="W166" s="32" t="s">
        <v>913</v>
      </c>
      <c r="X166" s="6" t="str">
        <f aca="false">_xlfn.IFNA( _xlfn.ORG.LIBREOFFICE.REGEX(T:T,Regex_skill,,"g"),"")</f>
        <v/>
      </c>
      <c r="Y166" s="5" t="str">
        <f aca="false">_xlfn.IFNA(_xlfn.NUMBERVALUE(_xlfn.ORG.LIBREOFFICE.REGEX(X166,"\d+")),"")</f>
        <v/>
      </c>
      <c r="Z166" s="1" t="str">
        <f aca="false">_xlfn.IFNA( _xlfn.ORG.LIBREOFFICE.REGEX(INDIRECT(Ref_range),Regex_search),"")</f>
        <v/>
      </c>
    </row>
    <row r="167" customFormat="false" ht="117.15" hidden="false" customHeight="true" outlineLevel="0" collapsed="false">
      <c r="A167" s="5"/>
      <c r="B167" s="5" t="n">
        <v>166</v>
      </c>
      <c r="C167" s="5" t="s">
        <v>914</v>
      </c>
      <c r="D167" s="32" t="s">
        <v>862</v>
      </c>
      <c r="E167" s="32" t="s">
        <v>85</v>
      </c>
      <c r="F167" s="32" t="s">
        <v>122</v>
      </c>
      <c r="G167" s="32" t="n">
        <v>85</v>
      </c>
      <c r="H167" s="32" t="n">
        <v>15</v>
      </c>
      <c r="I167" s="32" t="n">
        <v>10</v>
      </c>
      <c r="J167" s="32" t="n">
        <v>66</v>
      </c>
      <c r="K167" s="32" t="n">
        <v>10</v>
      </c>
      <c r="L167" s="33" t="s">
        <v>915</v>
      </c>
      <c r="M167" s="6" t="s">
        <v>916</v>
      </c>
      <c r="N167" s="6" t="s">
        <v>275</v>
      </c>
      <c r="O167" s="34" t="s">
        <v>353</v>
      </c>
      <c r="P167" s="32" t="s">
        <v>48</v>
      </c>
      <c r="Q167" s="32" t="n">
        <v>2</v>
      </c>
      <c r="R167" s="32" t="s">
        <v>49</v>
      </c>
      <c r="S167" s="32" t="s">
        <v>338</v>
      </c>
      <c r="T167" s="6" t="s">
        <v>917</v>
      </c>
      <c r="U167" s="6" t="s">
        <v>918</v>
      </c>
      <c r="V167" s="32" t="s">
        <v>73</v>
      </c>
      <c r="W167" s="32" t="s">
        <v>919</v>
      </c>
      <c r="X167" s="6" t="str">
        <f aca="false">_xlfn.IFNA( _xlfn.ORG.LIBREOFFICE.REGEX(T:T,Regex_skill,,"g"),"")</f>
        <v/>
      </c>
      <c r="Y167" s="5" t="str">
        <f aca="false">_xlfn.IFNA(_xlfn.NUMBERVALUE(_xlfn.ORG.LIBREOFFICE.REGEX(X167,"\d+")),"")</f>
        <v/>
      </c>
      <c r="Z167" s="1" t="str">
        <f aca="false">_xlfn.IFNA( _xlfn.ORG.LIBREOFFICE.REGEX(INDIRECT(Ref_range),Regex_search),"")</f>
        <v/>
      </c>
    </row>
    <row r="168" customFormat="false" ht="103.1" hidden="false" customHeight="true" outlineLevel="0" collapsed="false">
      <c r="A168" s="5"/>
      <c r="B168" s="5" t="n">
        <v>167</v>
      </c>
      <c r="C168" s="5" t="s">
        <v>920</v>
      </c>
      <c r="D168" s="32" t="s">
        <v>862</v>
      </c>
      <c r="E168" s="32" t="s">
        <v>121</v>
      </c>
      <c r="F168" s="32" t="s">
        <v>140</v>
      </c>
      <c r="G168" s="32" t="n">
        <v>85</v>
      </c>
      <c r="H168" s="32" t="n">
        <v>10</v>
      </c>
      <c r="I168" s="32" t="n">
        <v>7</v>
      </c>
      <c r="J168" s="32" t="n">
        <v>18</v>
      </c>
      <c r="K168" s="32" t="n">
        <v>5</v>
      </c>
      <c r="L168" s="33" t="s">
        <v>462</v>
      </c>
      <c r="M168" s="6" t="s">
        <v>463</v>
      </c>
      <c r="N168" s="6" t="s">
        <v>151</v>
      </c>
      <c r="O168" s="34" t="s">
        <v>921</v>
      </c>
      <c r="P168" s="32" t="s">
        <v>48</v>
      </c>
      <c r="Q168" s="32" t="n">
        <v>1</v>
      </c>
      <c r="R168" s="32" t="s">
        <v>49</v>
      </c>
      <c r="S168" s="32"/>
      <c r="T168" s="6" t="s">
        <v>922</v>
      </c>
      <c r="U168" s="6" t="s">
        <v>923</v>
      </c>
      <c r="V168" s="32" t="s">
        <v>52</v>
      </c>
      <c r="W168" s="32" t="s">
        <v>63</v>
      </c>
      <c r="X168" s="6" t="str">
        <f aca="false">_xlfn.IFNA( _xlfn.ORG.LIBREOFFICE.REGEX(T:T,Regex_skill,,"g"),"")</f>
        <v/>
      </c>
      <c r="Y168" s="5" t="str">
        <f aca="false">_xlfn.IFNA(_xlfn.NUMBERVALUE(_xlfn.ORG.LIBREOFFICE.REGEX(X168,"\d+")),"")</f>
        <v/>
      </c>
      <c r="Z168" s="1" t="str">
        <f aca="false">_xlfn.IFNA( _xlfn.ORG.LIBREOFFICE.REGEX(INDIRECT(Ref_range),Regex_search),"")</f>
        <v/>
      </c>
    </row>
    <row r="169" customFormat="false" ht="89.05" hidden="false" customHeight="true" outlineLevel="0" collapsed="false">
      <c r="A169" s="5"/>
      <c r="B169" s="5" t="n">
        <v>168</v>
      </c>
      <c r="C169" s="5" t="s">
        <v>924</v>
      </c>
      <c r="D169" s="32" t="s">
        <v>862</v>
      </c>
      <c r="E169" s="32" t="s">
        <v>199</v>
      </c>
      <c r="F169" s="32" t="s">
        <v>140</v>
      </c>
      <c r="G169" s="32" t="n">
        <v>85</v>
      </c>
      <c r="H169" s="32" t="n">
        <v>7</v>
      </c>
      <c r="I169" s="32" t="n">
        <v>13</v>
      </c>
      <c r="J169" s="32" t="n">
        <v>18</v>
      </c>
      <c r="K169" s="32" t="n">
        <v>5</v>
      </c>
      <c r="L169" s="33" t="s">
        <v>925</v>
      </c>
      <c r="M169" s="6" t="s">
        <v>926</v>
      </c>
      <c r="N169" s="6" t="s">
        <v>927</v>
      </c>
      <c r="O169" s="34" t="s">
        <v>69</v>
      </c>
      <c r="P169" s="32" t="s">
        <v>48</v>
      </c>
      <c r="Q169" s="32" t="n">
        <v>2</v>
      </c>
      <c r="R169" s="32" t="s">
        <v>49</v>
      </c>
      <c r="S169" s="32"/>
      <c r="T169" s="6" t="s">
        <v>928</v>
      </c>
      <c r="U169" s="6" t="s">
        <v>929</v>
      </c>
      <c r="V169" s="32" t="s">
        <v>270</v>
      </c>
      <c r="W169" s="32" t="s">
        <v>271</v>
      </c>
      <c r="X169" s="6" t="str">
        <f aca="false">_xlfn.IFNA( _xlfn.ORG.LIBREOFFICE.REGEX(T:T,Regex_skill,,"g"),"")</f>
        <v/>
      </c>
      <c r="Y169" s="5" t="str">
        <f aca="false">_xlfn.IFNA(_xlfn.NUMBERVALUE(_xlfn.ORG.LIBREOFFICE.REGEX(X169,"\d+")),"")</f>
        <v/>
      </c>
      <c r="Z169" s="1" t="str">
        <f aca="false">_xlfn.IFNA( _xlfn.ORG.LIBREOFFICE.REGEX(INDIRECT(Ref_range),Regex_search),"")</f>
        <v>Claws 
</v>
      </c>
    </row>
    <row r="170" customFormat="false" ht="103.1" hidden="false" customHeight="true" outlineLevel="0" collapsed="false">
      <c r="A170" s="5"/>
      <c r="B170" s="5" t="n">
        <v>169</v>
      </c>
      <c r="C170" s="5" t="s">
        <v>930</v>
      </c>
      <c r="D170" s="32" t="s">
        <v>862</v>
      </c>
      <c r="E170" s="32" t="s">
        <v>85</v>
      </c>
      <c r="F170" s="32" t="s">
        <v>140</v>
      </c>
      <c r="G170" s="32" t="n">
        <v>90</v>
      </c>
      <c r="H170" s="32" t="n">
        <v>12</v>
      </c>
      <c r="I170" s="32" t="n">
        <v>9</v>
      </c>
      <c r="J170" s="32" t="n">
        <v>24</v>
      </c>
      <c r="K170" s="32" t="n">
        <v>5</v>
      </c>
      <c r="L170" s="33" t="s">
        <v>931</v>
      </c>
      <c r="M170" s="6" t="s">
        <v>932</v>
      </c>
      <c r="N170" s="6" t="s">
        <v>399</v>
      </c>
      <c r="O170" s="34" t="s">
        <v>353</v>
      </c>
      <c r="P170" s="32" t="s">
        <v>90</v>
      </c>
      <c r="Q170" s="32" t="n">
        <v>3</v>
      </c>
      <c r="R170" s="32" t="s">
        <v>49</v>
      </c>
      <c r="S170" s="32"/>
      <c r="T170" s="6" t="s">
        <v>933</v>
      </c>
      <c r="U170" s="6" t="s">
        <v>934</v>
      </c>
      <c r="V170" s="32" t="s">
        <v>270</v>
      </c>
      <c r="W170" s="32" t="s">
        <v>271</v>
      </c>
      <c r="X170" s="6" t="str">
        <f aca="false">_xlfn.IFNA( _xlfn.ORG.LIBREOFFICE.REGEX(T:T,Regex_skill,,"g"),"")</f>
        <v/>
      </c>
      <c r="Y170" s="5" t="str">
        <f aca="false">_xlfn.IFNA(_xlfn.NUMBERVALUE(_xlfn.ORG.LIBREOFFICE.REGEX(X170,"\d+")),"")</f>
        <v/>
      </c>
      <c r="Z170" s="1" t="str">
        <f aca="false">_xlfn.IFNA( _xlfn.ORG.LIBREOFFICE.REGEX(INDIRECT(Ref_range),Regex_search),"")</f>
        <v/>
      </c>
    </row>
    <row r="171" customFormat="false" ht="117.15" hidden="false" customHeight="true" outlineLevel="0" collapsed="false">
      <c r="A171" s="5"/>
      <c r="B171" s="5" t="n">
        <v>170</v>
      </c>
      <c r="C171" s="5" t="s">
        <v>935</v>
      </c>
      <c r="D171" s="32" t="s">
        <v>862</v>
      </c>
      <c r="E171" s="32" t="s">
        <v>216</v>
      </c>
      <c r="F171" s="32" t="s">
        <v>140</v>
      </c>
      <c r="G171" s="32" t="n">
        <v>100</v>
      </c>
      <c r="H171" s="32" t="n">
        <v>42</v>
      </c>
      <c r="I171" s="32" t="n">
        <v>34</v>
      </c>
      <c r="J171" s="32" t="n">
        <v>14</v>
      </c>
      <c r="K171" s="32" t="n">
        <v>7</v>
      </c>
      <c r="L171" s="33" t="s">
        <v>936</v>
      </c>
      <c r="M171" s="6" t="s">
        <v>937</v>
      </c>
      <c r="N171" s="6" t="s">
        <v>938</v>
      </c>
      <c r="O171" s="34" t="s">
        <v>255</v>
      </c>
      <c r="P171" s="32" t="s">
        <v>70</v>
      </c>
      <c r="Q171" s="32" t="n">
        <v>7</v>
      </c>
      <c r="R171" s="32" t="s">
        <v>49</v>
      </c>
      <c r="S171" s="32"/>
      <c r="T171" s="6" t="s">
        <v>939</v>
      </c>
      <c r="U171" s="6" t="s">
        <v>940</v>
      </c>
      <c r="V171" s="32" t="s">
        <v>941</v>
      </c>
      <c r="W171" s="32" t="s">
        <v>942</v>
      </c>
      <c r="X171" s="6" t="str">
        <f aca="false">_xlfn.IFNA( _xlfn.ORG.LIBREOFFICE.REGEX(T:T,Regex_skill,,"g"),"")</f>
        <v>Added Attack: 150 
</v>
      </c>
      <c r="Y171" s="5" t="n">
        <f aca="false">_xlfn.IFNA(_xlfn.NUMBERVALUE(_xlfn.ORG.LIBREOFFICE.REGEX(X171,"\d+")),"")</f>
        <v>150</v>
      </c>
      <c r="Z171" s="1" t="str">
        <f aca="false">_xlfn.IFNA( _xlfn.ORG.LIBREOFFICE.REGEX(INDIRECT(Ref_range),Regex_search),"")</f>
        <v/>
      </c>
    </row>
    <row r="172" customFormat="false" ht="117.15" hidden="false" customHeight="true" outlineLevel="0" collapsed="false">
      <c r="A172" s="5"/>
      <c r="B172" s="5" t="n">
        <v>171</v>
      </c>
      <c r="C172" s="5" t="s">
        <v>943</v>
      </c>
      <c r="D172" s="32" t="s">
        <v>862</v>
      </c>
      <c r="E172" s="32" t="s">
        <v>85</v>
      </c>
      <c r="F172" s="32" t="s">
        <v>140</v>
      </c>
      <c r="G172" s="32" t="n">
        <v>100</v>
      </c>
      <c r="H172" s="32" t="n">
        <v>15</v>
      </c>
      <c r="I172" s="32" t="n">
        <v>16</v>
      </c>
      <c r="J172" s="32" t="n">
        <v>60</v>
      </c>
      <c r="K172" s="32" t="n">
        <v>15</v>
      </c>
      <c r="L172" s="33" t="s">
        <v>909</v>
      </c>
      <c r="M172" s="6" t="s">
        <v>910</v>
      </c>
      <c r="N172" s="6"/>
      <c r="O172" s="34" t="s">
        <v>361</v>
      </c>
      <c r="P172" s="32" t="s">
        <v>70</v>
      </c>
      <c r="Q172" s="32" t="n">
        <v>11</v>
      </c>
      <c r="R172" s="32" t="s">
        <v>49</v>
      </c>
      <c r="S172" s="32"/>
      <c r="T172" s="6" t="s">
        <v>944</v>
      </c>
      <c r="U172" s="6" t="s">
        <v>945</v>
      </c>
      <c r="V172" s="32" t="s">
        <v>893</v>
      </c>
      <c r="W172" s="34" t="s">
        <v>946</v>
      </c>
      <c r="X172" s="6" t="str">
        <f aca="false">_xlfn.IFNA( _xlfn.ORG.LIBREOFFICE.REGEX(T:T,Regex_skill,,"g"),"")</f>
        <v/>
      </c>
      <c r="Y172" s="5" t="str">
        <f aca="false">_xlfn.IFNA(_xlfn.NUMBERVALUE(_xlfn.ORG.LIBREOFFICE.REGEX(X172,"\d+")),"")</f>
        <v/>
      </c>
      <c r="Z172" s="1" t="str">
        <f aca="false">_xlfn.IFNA( _xlfn.ORG.LIBREOFFICE.REGEX(INDIRECT(Ref_range),Regex_search),"")</f>
        <v/>
      </c>
    </row>
    <row r="173" customFormat="false" ht="89.05" hidden="false" customHeight="true" outlineLevel="0" collapsed="false">
      <c r="A173" s="5"/>
      <c r="B173" s="5" t="n">
        <v>172</v>
      </c>
      <c r="C173" s="5" t="s">
        <v>947</v>
      </c>
      <c r="D173" s="32" t="s">
        <v>862</v>
      </c>
      <c r="E173" s="32" t="s">
        <v>199</v>
      </c>
      <c r="F173" s="32" t="s">
        <v>148</v>
      </c>
      <c r="G173" s="32" t="n">
        <v>100</v>
      </c>
      <c r="H173" s="32" t="n">
        <v>11</v>
      </c>
      <c r="I173" s="32" t="n">
        <v>42</v>
      </c>
      <c r="J173" s="32" t="n">
        <v>4</v>
      </c>
      <c r="K173" s="32" t="n">
        <v>8</v>
      </c>
      <c r="L173" s="33" t="s">
        <v>462</v>
      </c>
      <c r="M173" s="6" t="s">
        <v>463</v>
      </c>
      <c r="N173" s="6" t="s">
        <v>712</v>
      </c>
      <c r="O173" s="34" t="s">
        <v>899</v>
      </c>
      <c r="P173" s="32" t="s">
        <v>90</v>
      </c>
      <c r="Q173" s="32" t="n">
        <v>4</v>
      </c>
      <c r="R173" s="32" t="s">
        <v>49</v>
      </c>
      <c r="S173" s="32"/>
      <c r="T173" s="6" t="s">
        <v>948</v>
      </c>
      <c r="U173" s="6" t="s">
        <v>949</v>
      </c>
      <c r="V173" s="32" t="s">
        <v>270</v>
      </c>
      <c r="W173" s="32" t="s">
        <v>950</v>
      </c>
      <c r="X173" s="6" t="str">
        <f aca="false">_xlfn.IFNA( _xlfn.ORG.LIBREOFFICE.REGEX(T:T,Regex_skill,,"g"),"")</f>
        <v/>
      </c>
      <c r="Y173" s="5" t="str">
        <f aca="false">_xlfn.IFNA(_xlfn.NUMBERVALUE(_xlfn.ORG.LIBREOFFICE.REGEX(X173,"\d+")),"")</f>
        <v/>
      </c>
      <c r="Z173" s="1" t="str">
        <f aca="false">_xlfn.IFNA( _xlfn.ORG.LIBREOFFICE.REGEX(INDIRECT(Ref_range),Regex_search),"")</f>
        <v>Whip 
</v>
      </c>
    </row>
    <row r="174" customFormat="false" ht="103.1" hidden="false" customHeight="true" outlineLevel="0" collapsed="false">
      <c r="A174" s="5"/>
      <c r="B174" s="5" t="n">
        <v>173</v>
      </c>
      <c r="C174" s="5" t="s">
        <v>951</v>
      </c>
      <c r="D174" s="32" t="s">
        <v>862</v>
      </c>
      <c r="E174" s="32" t="s">
        <v>216</v>
      </c>
      <c r="F174" s="32" t="s">
        <v>148</v>
      </c>
      <c r="G174" s="32" t="n">
        <v>110</v>
      </c>
      <c r="H174" s="32" t="n">
        <v>27</v>
      </c>
      <c r="I174" s="32" t="n">
        <v>66</v>
      </c>
      <c r="J174" s="32" t="n">
        <v>8</v>
      </c>
      <c r="K174" s="32" t="n">
        <v>10</v>
      </c>
      <c r="L174" s="33" t="s">
        <v>952</v>
      </c>
      <c r="M174" s="6" t="s">
        <v>953</v>
      </c>
      <c r="N174" s="6" t="s">
        <v>954</v>
      </c>
      <c r="O174" s="34" t="s">
        <v>59</v>
      </c>
      <c r="P174" s="32" t="s">
        <v>90</v>
      </c>
      <c r="Q174" s="32" t="n">
        <v>7</v>
      </c>
      <c r="R174" s="32" t="s">
        <v>49</v>
      </c>
      <c r="S174" s="32"/>
      <c r="T174" s="6" t="s">
        <v>955</v>
      </c>
      <c r="U174" s="6" t="s">
        <v>956</v>
      </c>
      <c r="V174" s="32" t="s">
        <v>287</v>
      </c>
      <c r="W174" s="32" t="s">
        <v>957</v>
      </c>
      <c r="X174" s="6" t="str">
        <f aca="false">_xlfn.IFNA( _xlfn.ORG.LIBREOFFICE.REGEX(T:T,Regex_skill,,"g"),"")</f>
        <v/>
      </c>
      <c r="Y174" s="5" t="str">
        <f aca="false">_xlfn.IFNA(_xlfn.NUMBERVALUE(_xlfn.ORG.LIBREOFFICE.REGEX(X174,"\d+")),"")</f>
        <v/>
      </c>
      <c r="Z174" s="1" t="str">
        <f aca="false">_xlfn.IFNA( _xlfn.ORG.LIBREOFFICE.REGEX(INDIRECT(Ref_range),Regex_search),"")</f>
        <v>Whip 
</v>
      </c>
    </row>
    <row r="175" customFormat="false" ht="117.15" hidden="false" customHeight="true" outlineLevel="0" collapsed="false">
      <c r="A175" s="5"/>
      <c r="B175" s="5" t="n">
        <v>174</v>
      </c>
      <c r="C175" s="5" t="s">
        <v>958</v>
      </c>
      <c r="D175" s="32" t="s">
        <v>862</v>
      </c>
      <c r="E175" s="32" t="s">
        <v>55</v>
      </c>
      <c r="F175" s="32" t="s">
        <v>208</v>
      </c>
      <c r="G175" s="32" t="n">
        <v>95</v>
      </c>
      <c r="H175" s="32" t="n">
        <v>32</v>
      </c>
      <c r="I175" s="32" t="n">
        <v>24</v>
      </c>
      <c r="J175" s="32" t="n">
        <v>18</v>
      </c>
      <c r="K175" s="32" t="n">
        <v>12</v>
      </c>
      <c r="L175" s="33" t="s">
        <v>173</v>
      </c>
      <c r="M175" s="6" t="s">
        <v>174</v>
      </c>
      <c r="N175" s="6" t="s">
        <v>959</v>
      </c>
      <c r="O175" s="34" t="s">
        <v>522</v>
      </c>
      <c r="P175" s="32" t="s">
        <v>48</v>
      </c>
      <c r="Q175" s="32" t="n">
        <v>5</v>
      </c>
      <c r="R175" s="32" t="s">
        <v>49</v>
      </c>
      <c r="S175" s="32"/>
      <c r="T175" s="6" t="s">
        <v>960</v>
      </c>
      <c r="U175" s="6" t="s">
        <v>961</v>
      </c>
      <c r="V175" s="32" t="s">
        <v>73</v>
      </c>
      <c r="W175" s="32" t="s">
        <v>962</v>
      </c>
      <c r="X175" s="6" t="str">
        <f aca="false">_xlfn.IFNA( _xlfn.ORG.LIBREOFFICE.REGEX(T:T,Regex_skill,,"g"),"")</f>
        <v/>
      </c>
      <c r="Y175" s="5" t="str">
        <f aca="false">_xlfn.IFNA(_xlfn.NUMBERVALUE(_xlfn.ORG.LIBREOFFICE.REGEX(X175,"\d+")),"")</f>
        <v/>
      </c>
      <c r="Z175" s="1" t="str">
        <f aca="false">_xlfn.IFNA( _xlfn.ORG.LIBREOFFICE.REGEX(INDIRECT(Ref_range),Regex_search),"")</f>
        <v/>
      </c>
    </row>
    <row r="176" customFormat="false" ht="117.15" hidden="false" customHeight="true" outlineLevel="0" collapsed="false">
      <c r="A176" s="5"/>
      <c r="B176" s="5" t="n">
        <v>175</v>
      </c>
      <c r="C176" s="5" t="s">
        <v>963</v>
      </c>
      <c r="D176" s="32" t="s">
        <v>862</v>
      </c>
      <c r="E176" s="32" t="s">
        <v>366</v>
      </c>
      <c r="F176" s="32" t="s">
        <v>208</v>
      </c>
      <c r="G176" s="32" t="n">
        <v>80</v>
      </c>
      <c r="H176" s="32" t="n">
        <v>75</v>
      </c>
      <c r="I176" s="32" t="n">
        <v>1</v>
      </c>
      <c r="J176" s="32" t="n">
        <v>3</v>
      </c>
      <c r="K176" s="32" t="n">
        <v>18</v>
      </c>
      <c r="L176" s="33" t="s">
        <v>964</v>
      </c>
      <c r="M176" s="6" t="s">
        <v>965</v>
      </c>
      <c r="N176" s="6" t="s">
        <v>966</v>
      </c>
      <c r="O176" s="34" t="s">
        <v>967</v>
      </c>
      <c r="P176" s="32" t="s">
        <v>48</v>
      </c>
      <c r="Q176" s="32" t="n">
        <v>10</v>
      </c>
      <c r="R176" s="32" t="s">
        <v>49</v>
      </c>
      <c r="S176" s="32" t="s">
        <v>338</v>
      </c>
      <c r="T176" s="6" t="s">
        <v>968</v>
      </c>
      <c r="U176" s="6" t="s">
        <v>969</v>
      </c>
      <c r="V176" s="32" t="s">
        <v>229</v>
      </c>
      <c r="W176" s="34" t="s">
        <v>970</v>
      </c>
      <c r="X176" s="6" t="str">
        <f aca="false">_xlfn.IFNA( _xlfn.ORG.LIBREOFFICE.REGEX(T:T,Regex_skill,,"g"),"")</f>
        <v/>
      </c>
      <c r="Y176" s="5" t="str">
        <f aca="false">_xlfn.IFNA(_xlfn.NUMBERVALUE(_xlfn.ORG.LIBREOFFICE.REGEX(X176,"\d+")),"")</f>
        <v/>
      </c>
      <c r="Z176" s="1" t="str">
        <f aca="false">_xlfn.IFNA( _xlfn.ORG.LIBREOFFICE.REGEX(INDIRECT(Ref_range),Regex_search),"")</f>
        <v/>
      </c>
    </row>
    <row r="177" customFormat="false" ht="103.1" hidden="false" customHeight="true" outlineLevel="0" collapsed="false">
      <c r="A177" s="5"/>
      <c r="B177" s="5" t="n">
        <v>176</v>
      </c>
      <c r="C177" s="5" t="s">
        <v>971</v>
      </c>
      <c r="D177" s="32" t="s">
        <v>862</v>
      </c>
      <c r="E177" s="32" t="s">
        <v>216</v>
      </c>
      <c r="F177" s="32" t="s">
        <v>43</v>
      </c>
      <c r="G177" s="32" t="n">
        <v>85</v>
      </c>
      <c r="H177" s="32" t="n">
        <v>12</v>
      </c>
      <c r="I177" s="32" t="n">
        <v>13</v>
      </c>
      <c r="J177" s="32" t="n">
        <v>50</v>
      </c>
      <c r="K177" s="32" t="n">
        <v>4</v>
      </c>
      <c r="L177" s="33" t="s">
        <v>972</v>
      </c>
      <c r="M177" s="6" t="s">
        <v>973</v>
      </c>
      <c r="N177" s="6" t="s">
        <v>259</v>
      </c>
      <c r="O177" s="34" t="s">
        <v>267</v>
      </c>
      <c r="P177" s="32" t="s">
        <v>90</v>
      </c>
      <c r="Q177" s="32" t="n">
        <v>3</v>
      </c>
      <c r="R177" s="32" t="s">
        <v>493</v>
      </c>
      <c r="S177" s="32"/>
      <c r="T177" s="6" t="s">
        <v>974</v>
      </c>
      <c r="U177" s="6" t="s">
        <v>975</v>
      </c>
      <c r="V177" s="32" t="s">
        <v>52</v>
      </c>
      <c r="W177" s="32" t="n">
        <v>0</v>
      </c>
      <c r="X177" s="6" t="str">
        <f aca="false">_xlfn.IFNA( _xlfn.ORG.LIBREOFFICE.REGEX(T:T,Regex_skill,,"g"),"")</f>
        <v>Added Attack: 50 
</v>
      </c>
      <c r="Y177" s="5" t="n">
        <f aca="false">_xlfn.IFNA(_xlfn.NUMBERVALUE(_xlfn.ORG.LIBREOFFICE.REGEX(X177,"\d+")),"")</f>
        <v>50</v>
      </c>
      <c r="Z177" s="1" t="str">
        <f aca="false">_xlfn.IFNA( _xlfn.ORG.LIBREOFFICE.REGEX(INDIRECT(Ref_range),Regex_search),"")</f>
        <v/>
      </c>
    </row>
    <row r="178" customFormat="false" ht="103.1" hidden="false" customHeight="true" outlineLevel="0" collapsed="false">
      <c r="A178" s="6"/>
      <c r="B178" s="5" t="n">
        <v>177</v>
      </c>
      <c r="C178" s="5" t="s">
        <v>976</v>
      </c>
      <c r="D178" s="32" t="s">
        <v>862</v>
      </c>
      <c r="E178" s="32" t="s">
        <v>55</v>
      </c>
      <c r="F178" s="32" t="s">
        <v>43</v>
      </c>
      <c r="G178" s="32" t="n">
        <v>90</v>
      </c>
      <c r="H178" s="32" t="n">
        <v>20</v>
      </c>
      <c r="I178" s="32" t="n">
        <v>27</v>
      </c>
      <c r="J178" s="32" t="n">
        <v>25</v>
      </c>
      <c r="K178" s="32" t="n">
        <v>7</v>
      </c>
      <c r="L178" s="33" t="s">
        <v>977</v>
      </c>
      <c r="M178" s="6" t="s">
        <v>978</v>
      </c>
      <c r="N178" s="6" t="s">
        <v>712</v>
      </c>
      <c r="O178" s="34" t="s">
        <v>255</v>
      </c>
      <c r="P178" s="32" t="s">
        <v>90</v>
      </c>
      <c r="Q178" s="32" t="n">
        <v>3</v>
      </c>
      <c r="R178" s="32" t="s">
        <v>493</v>
      </c>
      <c r="S178" s="32"/>
      <c r="T178" s="6" t="s">
        <v>979</v>
      </c>
      <c r="U178" s="6" t="s">
        <v>980</v>
      </c>
      <c r="V178" s="32" t="s">
        <v>270</v>
      </c>
      <c r="W178" s="32" t="s">
        <v>360</v>
      </c>
      <c r="X178" s="6" t="str">
        <f aca="false">_xlfn.IFNA( _xlfn.ORG.LIBREOFFICE.REGEX(T:T,Regex_skill,,"g"),"")</f>
        <v>Parry: 35 
</v>
      </c>
      <c r="Y178" s="5" t="n">
        <f aca="false">_xlfn.IFNA(_xlfn.NUMBERVALUE(_xlfn.ORG.LIBREOFFICE.REGEX(X178,"\d+")),"")</f>
        <v>35</v>
      </c>
      <c r="Z178" s="1" t="str">
        <f aca="false">_xlfn.IFNA( _xlfn.ORG.LIBREOFFICE.REGEX(INDIRECT(Ref_range),Regex_search),"")</f>
        <v/>
      </c>
    </row>
    <row r="179" customFormat="false" ht="103.1" hidden="false" customHeight="true" outlineLevel="0" collapsed="false">
      <c r="A179" s="5"/>
      <c r="B179" s="5" t="n">
        <v>178</v>
      </c>
      <c r="C179" s="5" t="s">
        <v>862</v>
      </c>
      <c r="D179" s="32" t="s">
        <v>862</v>
      </c>
      <c r="E179" s="32" t="s">
        <v>85</v>
      </c>
      <c r="F179" s="32" t="s">
        <v>122</v>
      </c>
      <c r="G179" s="32" t="n">
        <v>80</v>
      </c>
      <c r="H179" s="32" t="n">
        <v>7</v>
      </c>
      <c r="I179" s="32" t="n">
        <v>5</v>
      </c>
      <c r="J179" s="32" t="n">
        <v>27</v>
      </c>
      <c r="K179" s="32" t="n">
        <v>4</v>
      </c>
      <c r="L179" s="33" t="s">
        <v>981</v>
      </c>
      <c r="M179" s="6" t="s">
        <v>982</v>
      </c>
      <c r="N179" s="6"/>
      <c r="O179" s="34" t="s">
        <v>899</v>
      </c>
      <c r="P179" s="32" t="s">
        <v>48</v>
      </c>
      <c r="Q179" s="32" t="n">
        <v>1</v>
      </c>
      <c r="R179" s="32" t="s">
        <v>493</v>
      </c>
      <c r="S179" s="32"/>
      <c r="T179" s="6" t="s">
        <v>983</v>
      </c>
      <c r="U179" s="6" t="s">
        <v>984</v>
      </c>
      <c r="V179" s="32" t="s">
        <v>52</v>
      </c>
      <c r="W179" s="32" t="s">
        <v>715</v>
      </c>
      <c r="X179" s="6" t="str">
        <f aca="false">_xlfn.IFNA( _xlfn.ORG.LIBREOFFICE.REGEX(T:T,Regex_skill,,"g"),"")</f>
        <v/>
      </c>
      <c r="Y179" s="5" t="str">
        <f aca="false">_xlfn.IFNA(_xlfn.NUMBERVALUE(_xlfn.ORG.LIBREOFFICE.REGEX(X179,"\d+")),"")</f>
        <v/>
      </c>
      <c r="Z179" s="1" t="str">
        <f aca="false">_xlfn.IFNA( _xlfn.ORG.LIBREOFFICE.REGEX(INDIRECT(Ref_range),Regex_search),"")</f>
        <v>Whip 
</v>
      </c>
    </row>
    <row r="180" customFormat="false" ht="89.05" hidden="false" customHeight="true" outlineLevel="0" collapsed="false">
      <c r="A180" s="5"/>
      <c r="B180" s="5" t="n">
        <v>179</v>
      </c>
      <c r="C180" s="5" t="s">
        <v>985</v>
      </c>
      <c r="D180" s="32" t="s">
        <v>862</v>
      </c>
      <c r="E180" s="32" t="s">
        <v>85</v>
      </c>
      <c r="F180" s="32" t="s">
        <v>122</v>
      </c>
      <c r="G180" s="32" t="n">
        <v>85</v>
      </c>
      <c r="H180" s="32" t="n">
        <v>14</v>
      </c>
      <c r="I180" s="32" t="n">
        <v>8</v>
      </c>
      <c r="J180" s="32" t="n">
        <v>50</v>
      </c>
      <c r="K180" s="32" t="n">
        <v>4</v>
      </c>
      <c r="L180" s="33" t="s">
        <v>986</v>
      </c>
      <c r="M180" s="6" t="s">
        <v>987</v>
      </c>
      <c r="N180" s="6" t="s">
        <v>547</v>
      </c>
      <c r="O180" s="34" t="s">
        <v>353</v>
      </c>
      <c r="P180" s="32" t="s">
        <v>90</v>
      </c>
      <c r="Q180" s="32" t="n">
        <v>3</v>
      </c>
      <c r="R180" s="32" t="s">
        <v>493</v>
      </c>
      <c r="S180" s="32"/>
      <c r="T180" s="6" t="s">
        <v>988</v>
      </c>
      <c r="U180" s="6" t="s">
        <v>989</v>
      </c>
      <c r="V180" s="32" t="s">
        <v>52</v>
      </c>
      <c r="W180" s="32" t="s">
        <v>214</v>
      </c>
      <c r="X180" s="6" t="str">
        <f aca="false">_xlfn.IFNA( _xlfn.ORG.LIBREOFFICE.REGEX(T:T,Regex_skill,,"g"),"")</f>
        <v>Added Attack: 60 
</v>
      </c>
      <c r="Y180" s="5" t="n">
        <f aca="false">_xlfn.IFNA(_xlfn.NUMBERVALUE(_xlfn.ORG.LIBREOFFICE.REGEX(X180,"\d+")),"")</f>
        <v>60</v>
      </c>
      <c r="Z180" s="1" t="str">
        <f aca="false">_xlfn.IFNA( _xlfn.ORG.LIBREOFFICE.REGEX(INDIRECT(Ref_range),Regex_search),"")</f>
        <v/>
      </c>
    </row>
    <row r="181" customFormat="false" ht="117.15" hidden="false" customHeight="true" outlineLevel="0" collapsed="false">
      <c r="A181" s="5"/>
      <c r="B181" s="5" t="n">
        <v>180</v>
      </c>
      <c r="C181" s="5" t="s">
        <v>990</v>
      </c>
      <c r="D181" s="32" t="s">
        <v>862</v>
      </c>
      <c r="E181" s="32" t="s">
        <v>199</v>
      </c>
      <c r="F181" s="32" t="s">
        <v>122</v>
      </c>
      <c r="G181" s="32" t="n">
        <v>105</v>
      </c>
      <c r="H181" s="32" t="n">
        <v>57</v>
      </c>
      <c r="I181" s="32" t="n">
        <v>28</v>
      </c>
      <c r="J181" s="32" t="n">
        <v>41</v>
      </c>
      <c r="K181" s="32" t="n">
        <v>12</v>
      </c>
      <c r="L181" s="33" t="s">
        <v>991</v>
      </c>
      <c r="M181" s="6" t="s">
        <v>992</v>
      </c>
      <c r="N181" s="6" t="s">
        <v>993</v>
      </c>
      <c r="O181" s="34" t="s">
        <v>994</v>
      </c>
      <c r="P181" s="32" t="s">
        <v>70</v>
      </c>
      <c r="Q181" s="32" t="n">
        <v>9</v>
      </c>
      <c r="R181" s="32" t="s">
        <v>493</v>
      </c>
      <c r="S181" s="32" t="s">
        <v>995</v>
      </c>
      <c r="T181" s="6" t="s">
        <v>996</v>
      </c>
      <c r="U181" s="6" t="s">
        <v>997</v>
      </c>
      <c r="V181" s="32" t="s">
        <v>998</v>
      </c>
      <c r="W181" s="32" t="s">
        <v>999</v>
      </c>
      <c r="X181" s="6" t="str">
        <f aca="false">_xlfn.IFNA( _xlfn.ORG.LIBREOFFICE.REGEX(T:T,Regex_skill,,"g"),"")</f>
        <v/>
      </c>
      <c r="Y181" s="5" t="str">
        <f aca="false">_xlfn.IFNA(_xlfn.NUMBERVALUE(_xlfn.ORG.LIBREOFFICE.REGEX(X181,"\d+")),"")</f>
        <v/>
      </c>
      <c r="Z181" s="1" t="str">
        <f aca="false">_xlfn.IFNA( _xlfn.ORG.LIBREOFFICE.REGEX(INDIRECT(Ref_range),Regex_search),"")</f>
        <v/>
      </c>
    </row>
    <row r="182" customFormat="false" ht="103.1" hidden="false" customHeight="true" outlineLevel="0" collapsed="false">
      <c r="A182" s="5"/>
      <c r="B182" s="5" t="n">
        <v>181</v>
      </c>
      <c r="C182" s="5" t="s">
        <v>1000</v>
      </c>
      <c r="D182" s="32" t="s">
        <v>862</v>
      </c>
      <c r="E182" s="32" t="s">
        <v>55</v>
      </c>
      <c r="F182" s="32" t="s">
        <v>140</v>
      </c>
      <c r="G182" s="32" t="n">
        <v>90</v>
      </c>
      <c r="H182" s="32" t="n">
        <v>6</v>
      </c>
      <c r="I182" s="32" t="n">
        <v>18</v>
      </c>
      <c r="J182" s="32" t="n">
        <v>32</v>
      </c>
      <c r="K182" s="32" t="n">
        <v>7</v>
      </c>
      <c r="L182" s="33" t="s">
        <v>977</v>
      </c>
      <c r="M182" s="6" t="s">
        <v>978</v>
      </c>
      <c r="N182" s="6" t="s">
        <v>566</v>
      </c>
      <c r="O182" s="34" t="s">
        <v>361</v>
      </c>
      <c r="P182" s="32" t="s">
        <v>90</v>
      </c>
      <c r="Q182" s="32" t="n">
        <v>4</v>
      </c>
      <c r="R182" s="32" t="s">
        <v>493</v>
      </c>
      <c r="S182" s="32"/>
      <c r="T182" s="6" t="s">
        <v>1001</v>
      </c>
      <c r="U182" s="6" t="s">
        <v>1002</v>
      </c>
      <c r="V182" s="32" t="s">
        <v>389</v>
      </c>
      <c r="W182" s="32" t="s">
        <v>1003</v>
      </c>
      <c r="X182" s="6" t="str">
        <f aca="false">_xlfn.IFNA( _xlfn.ORG.LIBREOFFICE.REGEX(T:T,Regex_skill,,"g"),"")</f>
        <v/>
      </c>
      <c r="Y182" s="5" t="str">
        <f aca="false">_xlfn.IFNA(_xlfn.NUMBERVALUE(_xlfn.ORG.LIBREOFFICE.REGEX(X182,"\d+")),"")</f>
        <v/>
      </c>
      <c r="Z182" s="1" t="str">
        <f aca="false">_xlfn.IFNA( _xlfn.ORG.LIBREOFFICE.REGEX(INDIRECT(Ref_range),Regex_search),"")</f>
        <v/>
      </c>
    </row>
    <row r="183" customFormat="false" ht="75" hidden="false" customHeight="true" outlineLevel="0" collapsed="false">
      <c r="A183" s="5"/>
      <c r="B183" s="5" t="n">
        <v>182</v>
      </c>
      <c r="C183" s="5" t="s">
        <v>1004</v>
      </c>
      <c r="D183" s="32" t="s">
        <v>862</v>
      </c>
      <c r="E183" s="34" t="s">
        <v>121</v>
      </c>
      <c r="F183" s="32" t="s">
        <v>148</v>
      </c>
      <c r="G183" s="32" t="n">
        <v>100</v>
      </c>
      <c r="H183" s="32" t="n">
        <v>24</v>
      </c>
      <c r="I183" s="32" t="n">
        <v>32</v>
      </c>
      <c r="J183" s="32" t="n">
        <v>1</v>
      </c>
      <c r="K183" s="32" t="n">
        <v>5</v>
      </c>
      <c r="L183" s="33" t="s">
        <v>607</v>
      </c>
      <c r="M183" s="6" t="s">
        <v>608</v>
      </c>
      <c r="N183" s="6" t="s">
        <v>444</v>
      </c>
      <c r="O183" s="34" t="s">
        <v>414</v>
      </c>
      <c r="P183" s="34" t="s">
        <v>90</v>
      </c>
      <c r="Q183" s="34" t="n">
        <v>4</v>
      </c>
      <c r="R183" s="34" t="s">
        <v>493</v>
      </c>
      <c r="S183" s="32" t="s">
        <v>1005</v>
      </c>
      <c r="T183" s="6" t="s">
        <v>1006</v>
      </c>
      <c r="U183" s="6" t="s">
        <v>1007</v>
      </c>
      <c r="V183" s="34" t="s">
        <v>137</v>
      </c>
      <c r="W183" s="32" t="s">
        <v>1008</v>
      </c>
      <c r="X183" s="6" t="str">
        <f aca="false">_xlfn.IFNA( _xlfn.ORG.LIBREOFFICE.REGEX(T:T,Regex_skill,,"g"),"")</f>
        <v/>
      </c>
      <c r="Y183" s="5" t="str">
        <f aca="false">_xlfn.IFNA(_xlfn.NUMBERVALUE(_xlfn.ORG.LIBREOFFICE.REGEX(X183,"\d+")),"")</f>
        <v/>
      </c>
      <c r="Z183" s="1" t="str">
        <f aca="false">_xlfn.IFNA( _xlfn.ORG.LIBREOFFICE.REGEX(INDIRECT(Ref_range),Regex_search),"")</f>
        <v/>
      </c>
    </row>
    <row r="184" customFormat="false" ht="103.1" hidden="false" customHeight="true" outlineLevel="0" collapsed="false">
      <c r="A184" s="5"/>
      <c r="B184" s="5" t="n">
        <v>183</v>
      </c>
      <c r="C184" s="5" t="s">
        <v>1005</v>
      </c>
      <c r="D184" s="32" t="s">
        <v>862</v>
      </c>
      <c r="E184" s="32" t="s">
        <v>65</v>
      </c>
      <c r="F184" s="32" t="s">
        <v>208</v>
      </c>
      <c r="G184" s="32" t="n">
        <v>95</v>
      </c>
      <c r="H184" s="32" t="n">
        <v>48</v>
      </c>
      <c r="I184" s="32" t="n">
        <v>25</v>
      </c>
      <c r="J184" s="32" t="n">
        <v>1</v>
      </c>
      <c r="K184" s="32" t="n">
        <v>5</v>
      </c>
      <c r="L184" s="33" t="s">
        <v>607</v>
      </c>
      <c r="M184" s="6" t="s">
        <v>608</v>
      </c>
      <c r="N184" s="6" t="s">
        <v>444</v>
      </c>
      <c r="O184" s="34" t="s">
        <v>293</v>
      </c>
      <c r="P184" s="32" t="s">
        <v>90</v>
      </c>
      <c r="Q184" s="32" t="n">
        <v>5</v>
      </c>
      <c r="R184" s="32" t="s">
        <v>493</v>
      </c>
      <c r="S184" s="32" t="s">
        <v>1004</v>
      </c>
      <c r="T184" s="6" t="s">
        <v>1009</v>
      </c>
      <c r="U184" s="6" t="s">
        <v>1010</v>
      </c>
      <c r="V184" s="32" t="s">
        <v>137</v>
      </c>
      <c r="W184" s="32" t="s">
        <v>322</v>
      </c>
      <c r="X184" s="6" t="str">
        <f aca="false">_xlfn.IFNA( _xlfn.ORG.LIBREOFFICE.REGEX(T:T,Regex_skill,,"g"),"")</f>
        <v/>
      </c>
      <c r="Y184" s="5" t="str">
        <f aca="false">_xlfn.IFNA(_xlfn.NUMBERVALUE(_xlfn.ORG.LIBREOFFICE.REGEX(X184,"\d+")),"")</f>
        <v/>
      </c>
      <c r="Z184" s="1" t="str">
        <f aca="false">_xlfn.IFNA( _xlfn.ORG.LIBREOFFICE.REGEX(INDIRECT(Ref_range),Regex_search),"")</f>
        <v/>
      </c>
    </row>
    <row r="185" customFormat="false" ht="19.5" hidden="false" customHeight="true" outlineLevel="0" collapsed="false">
      <c r="A185" s="5"/>
      <c r="B185" s="5" t="n">
        <v>184</v>
      </c>
      <c r="C185" s="5"/>
      <c r="D185" s="32"/>
      <c r="E185" s="32"/>
      <c r="F185" s="32"/>
      <c r="G185" s="32"/>
      <c r="H185" s="32"/>
      <c r="I185" s="32"/>
      <c r="J185" s="32"/>
      <c r="K185" s="32"/>
      <c r="L185" s="41"/>
      <c r="M185" s="6"/>
      <c r="N185" s="6"/>
      <c r="O185" s="32"/>
      <c r="P185" s="32"/>
      <c r="Q185" s="32"/>
      <c r="R185" s="32"/>
      <c r="S185" s="32"/>
      <c r="T185" s="6"/>
      <c r="U185" s="5"/>
      <c r="V185" s="32"/>
      <c r="W185" s="32"/>
      <c r="X185" s="6" t="str">
        <f aca="false">_xlfn.IFNA( _xlfn.ORG.LIBREOFFICE.REGEX(T:T,Regex_skill,,"g"),"")</f>
        <v/>
      </c>
      <c r="Y185" s="5" t="str">
        <f aca="false">_xlfn.IFNA(_xlfn.NUMBERVALUE(_xlfn.ORG.LIBREOFFICE.REGEX(X185,"\d+")),"")</f>
        <v/>
      </c>
      <c r="Z185" s="1" t="str">
        <f aca="false">_xlfn.IFNA( _xlfn.ORG.LIBREOFFICE.REGEX(INDIRECT(Ref_range),Regex_search),"")</f>
        <v/>
      </c>
    </row>
    <row r="186" customFormat="false" ht="19.5" hidden="false" customHeight="true" outlineLevel="0" collapsed="false">
      <c r="A186" s="6"/>
      <c r="B186" s="5" t="n">
        <v>185</v>
      </c>
      <c r="C186" s="5"/>
      <c r="D186" s="32"/>
      <c r="E186" s="32"/>
      <c r="F186" s="32"/>
      <c r="G186" s="32"/>
      <c r="H186" s="32"/>
      <c r="I186" s="32"/>
      <c r="J186" s="32"/>
      <c r="K186" s="32"/>
      <c r="L186" s="41"/>
      <c r="M186" s="6"/>
      <c r="N186" s="6"/>
      <c r="O186" s="32"/>
      <c r="P186" s="32"/>
      <c r="Q186" s="32"/>
      <c r="R186" s="32"/>
      <c r="S186" s="32"/>
      <c r="T186" s="6"/>
      <c r="U186" s="5"/>
      <c r="V186" s="32"/>
      <c r="W186" s="32"/>
      <c r="X186" s="6" t="str">
        <f aca="false">_xlfn.IFNA( _xlfn.ORG.LIBREOFFICE.REGEX(T:T,Regex_skill,,"g"),"")</f>
        <v/>
      </c>
      <c r="Y186" s="5" t="str">
        <f aca="false">_xlfn.IFNA(_xlfn.NUMBERVALUE(_xlfn.ORG.LIBREOFFICE.REGEX(X186,"\d+")),"")</f>
        <v/>
      </c>
      <c r="Z186" s="1" t="str">
        <f aca="false">_xlfn.IFNA( _xlfn.ORG.LIBREOFFICE.REGEX(INDIRECT(Ref_range),Regex_search),"")</f>
        <v/>
      </c>
    </row>
    <row r="187" customFormat="false" ht="19.5" hidden="false" customHeight="true" outlineLevel="0" collapsed="false">
      <c r="A187" s="5" t="s">
        <v>1011</v>
      </c>
      <c r="B187" s="5" t="n">
        <v>186</v>
      </c>
      <c r="C187" s="5"/>
      <c r="D187" s="32"/>
      <c r="E187" s="32"/>
      <c r="F187" s="32"/>
      <c r="G187" s="32"/>
      <c r="H187" s="32"/>
      <c r="I187" s="32"/>
      <c r="J187" s="32"/>
      <c r="K187" s="32"/>
      <c r="L187" s="41"/>
      <c r="M187" s="6"/>
      <c r="N187" s="6"/>
      <c r="O187" s="32"/>
      <c r="P187" s="32"/>
      <c r="Q187" s="32"/>
      <c r="R187" s="32"/>
      <c r="S187" s="32"/>
      <c r="T187" s="6"/>
      <c r="U187" s="5"/>
      <c r="V187" s="32"/>
      <c r="W187" s="32"/>
      <c r="X187" s="6" t="str">
        <f aca="false">_xlfn.IFNA( _xlfn.ORG.LIBREOFFICE.REGEX(T:T,Regex_skill,,"g"),"")</f>
        <v/>
      </c>
      <c r="Y187" s="5" t="str">
        <f aca="false">_xlfn.IFNA(_xlfn.NUMBERVALUE(_xlfn.ORG.LIBREOFFICE.REGEX(X187,"\d+")),"")</f>
        <v/>
      </c>
      <c r="Z187" s="1" t="str">
        <f aca="false">_xlfn.IFNA( _xlfn.ORG.LIBREOFFICE.REGEX(INDIRECT(Ref_range),Regex_search),"")</f>
        <v/>
      </c>
    </row>
    <row r="188" customFormat="false" ht="32" hidden="false" customHeight="true" outlineLevel="0" collapsed="false">
      <c r="A188" s="5"/>
      <c r="B188" s="5" t="n">
        <v>187</v>
      </c>
      <c r="C188" s="5" t="s">
        <v>16</v>
      </c>
      <c r="D188" s="32" t="s">
        <v>17</v>
      </c>
      <c r="E188" s="32" t="s">
        <v>18</v>
      </c>
      <c r="F188" s="32" t="s">
        <v>19</v>
      </c>
      <c r="G188" s="32"/>
      <c r="H188" s="32"/>
      <c r="I188" s="32"/>
      <c r="J188" s="32"/>
      <c r="K188" s="32" t="s">
        <v>13</v>
      </c>
      <c r="L188" s="42"/>
      <c r="M188" s="6" t="s">
        <v>26</v>
      </c>
      <c r="N188" s="6" t="s">
        <v>27</v>
      </c>
      <c r="O188" s="40" t="s">
        <v>28</v>
      </c>
      <c r="P188" s="32" t="s">
        <v>247</v>
      </c>
      <c r="Q188" s="32" t="s">
        <v>30</v>
      </c>
      <c r="R188" s="32" t="s">
        <v>31</v>
      </c>
      <c r="S188" s="32" t="s">
        <v>32</v>
      </c>
      <c r="T188" s="39" t="s">
        <v>33</v>
      </c>
      <c r="U188" s="38" t="s">
        <v>248</v>
      </c>
      <c r="V188" s="32" t="s">
        <v>249</v>
      </c>
      <c r="W188" s="32" t="s">
        <v>36</v>
      </c>
      <c r="X188" s="6" t="str">
        <f aca="false">_xlfn.IFNA( _xlfn.ORG.LIBREOFFICE.REGEX(T:T,Regex_skill,,"g"),"")</f>
        <v/>
      </c>
      <c r="Y188" s="5" t="str">
        <f aca="false">_xlfn.IFNA(_xlfn.NUMBERVALUE(_xlfn.ORG.LIBREOFFICE.REGEX(X188,"\d+")),"")</f>
        <v/>
      </c>
      <c r="Z188" s="1" t="str">
        <f aca="false">_xlfn.IFNA( _xlfn.ORG.LIBREOFFICE.REGEX(INDIRECT(Ref_range),Regex_search),"")</f>
        <v/>
      </c>
    </row>
    <row r="189" customFormat="false" ht="19.5" hidden="false" customHeight="true" outlineLevel="0" collapsed="false">
      <c r="A189" s="5"/>
      <c r="B189" s="5" t="n">
        <v>188</v>
      </c>
      <c r="C189" s="5"/>
      <c r="D189" s="32"/>
      <c r="E189" s="32"/>
      <c r="F189" s="32"/>
      <c r="G189" s="32" t="s">
        <v>20</v>
      </c>
      <c r="H189" s="32" t="s">
        <v>21</v>
      </c>
      <c r="I189" s="32" t="s">
        <v>22</v>
      </c>
      <c r="J189" s="32" t="s">
        <v>23</v>
      </c>
      <c r="K189" s="32" t="s">
        <v>24</v>
      </c>
      <c r="L189" s="42"/>
      <c r="M189" s="6"/>
      <c r="N189" s="6"/>
      <c r="O189" s="40"/>
      <c r="P189" s="32"/>
      <c r="Q189" s="32"/>
      <c r="R189" s="32"/>
      <c r="S189" s="32"/>
      <c r="T189" s="38"/>
      <c r="U189" s="39"/>
      <c r="V189" s="32"/>
      <c r="W189" s="32"/>
      <c r="X189" s="6" t="str">
        <f aca="false">_xlfn.IFNA( _xlfn.ORG.LIBREOFFICE.REGEX(T:T,Regex_skill,,"g"),"")</f>
        <v/>
      </c>
      <c r="Y189" s="5" t="str">
        <f aca="false">_xlfn.IFNA(_xlfn.NUMBERVALUE(_xlfn.ORG.LIBREOFFICE.REGEX(X189,"\d+")),"")</f>
        <v/>
      </c>
      <c r="Z189" s="1" t="str">
        <f aca="false">_xlfn.IFNA( _xlfn.ORG.LIBREOFFICE.REGEX(INDIRECT(Ref_range),Regex_search),"")</f>
        <v/>
      </c>
    </row>
    <row r="190" customFormat="false" ht="103.1" hidden="false" customHeight="true" outlineLevel="0" collapsed="false">
      <c r="A190" s="5"/>
      <c r="B190" s="5" t="n">
        <v>189</v>
      </c>
      <c r="C190" s="5" t="s">
        <v>1012</v>
      </c>
      <c r="D190" s="32" t="s">
        <v>639</v>
      </c>
      <c r="E190" s="34" t="s">
        <v>65</v>
      </c>
      <c r="F190" s="32" t="s">
        <v>43</v>
      </c>
      <c r="G190" s="32" t="n">
        <v>95</v>
      </c>
      <c r="H190" s="32" t="n">
        <v>15</v>
      </c>
      <c r="I190" s="32" t="n">
        <v>25</v>
      </c>
      <c r="J190" s="32" t="n">
        <v>10</v>
      </c>
      <c r="K190" s="32" t="n">
        <v>7</v>
      </c>
      <c r="L190" s="33" t="s">
        <v>1013</v>
      </c>
      <c r="M190" s="6" t="s">
        <v>312</v>
      </c>
      <c r="N190" s="6" t="s">
        <v>312</v>
      </c>
      <c r="O190" s="34" t="s">
        <v>392</v>
      </c>
      <c r="P190" s="34" t="s">
        <v>48</v>
      </c>
      <c r="Q190" s="34" t="n">
        <v>2</v>
      </c>
      <c r="R190" s="34" t="s">
        <v>49</v>
      </c>
      <c r="S190" s="32" t="s">
        <v>1014</v>
      </c>
      <c r="T190" s="6" t="s">
        <v>1015</v>
      </c>
      <c r="U190" s="6" t="s">
        <v>1016</v>
      </c>
      <c r="V190" s="34" t="s">
        <v>270</v>
      </c>
      <c r="W190" s="32" t="s">
        <v>1017</v>
      </c>
      <c r="X190" s="6" t="str">
        <f aca="false">_xlfn.IFNA( _xlfn.ORG.LIBREOFFICE.REGEX(T:T,Regex_skill,,"g"),"")</f>
        <v/>
      </c>
      <c r="Y190" s="5" t="str">
        <f aca="false">_xlfn.IFNA(_xlfn.NUMBERVALUE(_xlfn.ORG.LIBREOFFICE.REGEX(X190,"\d+")),"")</f>
        <v/>
      </c>
      <c r="Z190" s="1" t="str">
        <f aca="false">_xlfn.IFNA( _xlfn.ORG.LIBREOFFICE.REGEX(INDIRECT(Ref_range),Regex_search),"")</f>
        <v/>
      </c>
    </row>
    <row r="191" customFormat="false" ht="103.1" hidden="false" customHeight="true" outlineLevel="0" collapsed="false">
      <c r="A191" s="5"/>
      <c r="B191" s="5" t="n">
        <v>190</v>
      </c>
      <c r="C191" s="5" t="s">
        <v>1018</v>
      </c>
      <c r="D191" s="32" t="s">
        <v>639</v>
      </c>
      <c r="E191" s="32" t="s">
        <v>85</v>
      </c>
      <c r="F191" s="32" t="s">
        <v>43</v>
      </c>
      <c r="G191" s="32" t="n">
        <v>95</v>
      </c>
      <c r="H191" s="32" t="n">
        <v>45</v>
      </c>
      <c r="I191" s="32" t="n">
        <v>26</v>
      </c>
      <c r="J191" s="32" t="n">
        <v>24</v>
      </c>
      <c r="K191" s="32" t="n">
        <v>10</v>
      </c>
      <c r="L191" s="33" t="s">
        <v>1019</v>
      </c>
      <c r="M191" s="6" t="s">
        <v>1020</v>
      </c>
      <c r="N191" s="6" t="s">
        <v>1021</v>
      </c>
      <c r="O191" s="34" t="s">
        <v>876</v>
      </c>
      <c r="P191" s="32" t="s">
        <v>70</v>
      </c>
      <c r="Q191" s="32" t="n">
        <v>8</v>
      </c>
      <c r="R191" s="32" t="s">
        <v>49</v>
      </c>
      <c r="S191" s="32" t="s">
        <v>1022</v>
      </c>
      <c r="T191" s="6" t="s">
        <v>1023</v>
      </c>
      <c r="U191" s="6" t="s">
        <v>1024</v>
      </c>
      <c r="V191" s="32" t="s">
        <v>941</v>
      </c>
      <c r="W191" s="32" t="s">
        <v>1025</v>
      </c>
      <c r="X191" s="6" t="str">
        <f aca="false">_xlfn.IFNA( _xlfn.ORG.LIBREOFFICE.REGEX(T:T,Regex_skill,,"g"),"")</f>
        <v>Added Attack: 75 
</v>
      </c>
      <c r="Y191" s="5" t="n">
        <f aca="false">_xlfn.IFNA(_xlfn.NUMBERVALUE(_xlfn.ORG.LIBREOFFICE.REGEX(X191,"\d+")),"")</f>
        <v>75</v>
      </c>
      <c r="Z191" s="1" t="str">
        <f aca="false">_xlfn.IFNA( _xlfn.ORG.LIBREOFFICE.REGEX(INDIRECT(Ref_range),Regex_search),"")</f>
        <v/>
      </c>
    </row>
    <row r="192" customFormat="false" ht="103.1" hidden="false" customHeight="true" outlineLevel="0" collapsed="false">
      <c r="A192" s="5"/>
      <c r="B192" s="5" t="n">
        <v>191</v>
      </c>
      <c r="C192" s="5" t="s">
        <v>1026</v>
      </c>
      <c r="D192" s="32" t="s">
        <v>639</v>
      </c>
      <c r="E192" s="32" t="s">
        <v>199</v>
      </c>
      <c r="F192" s="32" t="s">
        <v>86</v>
      </c>
      <c r="G192" s="32" t="n">
        <v>95</v>
      </c>
      <c r="H192" s="32" t="n">
        <v>33</v>
      </c>
      <c r="I192" s="32" t="n">
        <v>33</v>
      </c>
      <c r="J192" s="32" t="n">
        <v>33</v>
      </c>
      <c r="K192" s="32" t="n">
        <v>3</v>
      </c>
      <c r="L192" s="33" t="s">
        <v>1027</v>
      </c>
      <c r="M192" s="6" t="s">
        <v>1028</v>
      </c>
      <c r="N192" s="6" t="s">
        <v>1029</v>
      </c>
      <c r="O192" s="34" t="s">
        <v>160</v>
      </c>
      <c r="P192" s="32" t="s">
        <v>48</v>
      </c>
      <c r="Q192" s="32" t="n">
        <v>7</v>
      </c>
      <c r="R192" s="32" t="s">
        <v>49</v>
      </c>
      <c r="S192" s="32" t="s">
        <v>1030</v>
      </c>
      <c r="T192" s="6" t="s">
        <v>1031</v>
      </c>
      <c r="U192" s="6" t="s">
        <v>1032</v>
      </c>
      <c r="V192" s="32" t="s">
        <v>170</v>
      </c>
      <c r="W192" s="32" t="s">
        <v>1033</v>
      </c>
      <c r="X192" s="6" t="str">
        <f aca="false">_xlfn.IFNA( _xlfn.ORG.LIBREOFFICE.REGEX(T:T,Regex_skill,,"g"),"")</f>
        <v/>
      </c>
      <c r="Y192" s="5" t="str">
        <f aca="false">_xlfn.IFNA(_xlfn.NUMBERVALUE(_xlfn.ORG.LIBREOFFICE.REGEX(X192,"\d+")),"")</f>
        <v/>
      </c>
      <c r="Z192" s="1" t="str">
        <f aca="false">_xlfn.IFNA( _xlfn.ORG.LIBREOFFICE.REGEX(INDIRECT(Ref_range),Regex_search),"")</f>
        <v>Whip 
</v>
      </c>
    </row>
    <row r="193" customFormat="false" ht="117.15" hidden="false" customHeight="true" outlineLevel="0" collapsed="false">
      <c r="A193" s="5"/>
      <c r="B193" s="5" t="n">
        <v>192</v>
      </c>
      <c r="C193" s="5" t="s">
        <v>1034</v>
      </c>
      <c r="D193" s="32" t="s">
        <v>639</v>
      </c>
      <c r="E193" s="32" t="s">
        <v>366</v>
      </c>
      <c r="F193" s="32" t="s">
        <v>86</v>
      </c>
      <c r="G193" s="32" t="n">
        <v>90</v>
      </c>
      <c r="H193" s="32" t="n">
        <v>42</v>
      </c>
      <c r="I193" s="32" t="n">
        <v>18</v>
      </c>
      <c r="J193" s="32" t="n">
        <v>40</v>
      </c>
      <c r="K193" s="32" t="n">
        <v>10</v>
      </c>
      <c r="L193" s="33" t="s">
        <v>1035</v>
      </c>
      <c r="M193" s="6" t="s">
        <v>1036</v>
      </c>
      <c r="N193" s="6" t="s">
        <v>337</v>
      </c>
      <c r="O193" s="34" t="s">
        <v>293</v>
      </c>
      <c r="P193" s="32" t="s">
        <v>70</v>
      </c>
      <c r="Q193" s="32" t="n">
        <v>8</v>
      </c>
      <c r="R193" s="32" t="s">
        <v>49</v>
      </c>
      <c r="S193" s="32" t="s">
        <v>1022</v>
      </c>
      <c r="T193" s="6" t="s">
        <v>1037</v>
      </c>
      <c r="U193" s="6" t="s">
        <v>1038</v>
      </c>
      <c r="V193" s="32" t="s">
        <v>941</v>
      </c>
      <c r="W193" s="32" t="s">
        <v>1039</v>
      </c>
      <c r="X193" s="6" t="str">
        <f aca="false">_xlfn.IFNA( _xlfn.ORG.LIBREOFFICE.REGEX(T:T,Regex_skill,,"g"),"")</f>
        <v/>
      </c>
      <c r="Y193" s="5" t="str">
        <f aca="false">_xlfn.IFNA(_xlfn.NUMBERVALUE(_xlfn.ORG.LIBREOFFICE.REGEX(X193,"\d+")),"")</f>
        <v/>
      </c>
      <c r="Z193" s="1" t="str">
        <f aca="false">_xlfn.IFNA( _xlfn.ORG.LIBREOFFICE.REGEX(INDIRECT(Ref_range),Regex_search),"")</f>
        <v/>
      </c>
    </row>
    <row r="194" customFormat="false" ht="103.1" hidden="false" customHeight="true" outlineLevel="0" collapsed="false">
      <c r="A194" s="5"/>
      <c r="B194" s="5" t="n">
        <v>193</v>
      </c>
      <c r="C194" s="5" t="s">
        <v>1040</v>
      </c>
      <c r="D194" s="32" t="s">
        <v>639</v>
      </c>
      <c r="E194" s="32" t="s">
        <v>55</v>
      </c>
      <c r="F194" s="32" t="s">
        <v>86</v>
      </c>
      <c r="G194" s="32" t="n">
        <v>95</v>
      </c>
      <c r="H194" s="32" t="n">
        <v>36</v>
      </c>
      <c r="I194" s="32" t="n">
        <v>66</v>
      </c>
      <c r="J194" s="32" t="n">
        <v>1</v>
      </c>
      <c r="K194" s="32" t="n">
        <v>1</v>
      </c>
      <c r="L194" s="33" t="s">
        <v>1041</v>
      </c>
      <c r="M194" s="6" t="s">
        <v>1042</v>
      </c>
      <c r="N194" s="6" t="s">
        <v>1043</v>
      </c>
      <c r="O194" s="34" t="s">
        <v>899</v>
      </c>
      <c r="P194" s="32" t="s">
        <v>48</v>
      </c>
      <c r="Q194" s="32" t="n">
        <v>8</v>
      </c>
      <c r="R194" s="32" t="s">
        <v>49</v>
      </c>
      <c r="S194" s="32" t="s">
        <v>595</v>
      </c>
      <c r="T194" s="6" t="s">
        <v>1044</v>
      </c>
      <c r="U194" s="6" t="s">
        <v>1045</v>
      </c>
      <c r="V194" s="32" t="s">
        <v>287</v>
      </c>
      <c r="W194" s="32" t="s">
        <v>1046</v>
      </c>
      <c r="X194" s="6" t="str">
        <f aca="false">_xlfn.IFNA( _xlfn.ORG.LIBREOFFICE.REGEX(T:T,Regex_skill,,"g"),"")</f>
        <v>Added Attack: 100 
</v>
      </c>
      <c r="Y194" s="5" t="n">
        <f aca="false">_xlfn.IFNA(_xlfn.NUMBERVALUE(_xlfn.ORG.LIBREOFFICE.REGEX(X194,"\d+")),"")</f>
        <v>100</v>
      </c>
      <c r="Z194" s="1" t="str">
        <f aca="false">_xlfn.IFNA( _xlfn.ORG.LIBREOFFICE.REGEX(INDIRECT(Ref_range),Regex_search),"")</f>
        <v>Whip 
</v>
      </c>
    </row>
    <row r="195" customFormat="false" ht="103.1" hidden="false" customHeight="true" outlineLevel="0" collapsed="false">
      <c r="A195" s="5"/>
      <c r="B195" s="5" t="n">
        <v>194</v>
      </c>
      <c r="C195" s="5" t="s">
        <v>1047</v>
      </c>
      <c r="D195" s="32" t="s">
        <v>639</v>
      </c>
      <c r="E195" s="32" t="s">
        <v>366</v>
      </c>
      <c r="F195" s="32" t="s">
        <v>86</v>
      </c>
      <c r="G195" s="32" t="n">
        <v>125</v>
      </c>
      <c r="H195" s="32" t="n">
        <v>80</v>
      </c>
      <c r="I195" s="32" t="n">
        <v>60</v>
      </c>
      <c r="J195" s="32" t="n">
        <v>40</v>
      </c>
      <c r="K195" s="32" t="n">
        <v>5</v>
      </c>
      <c r="L195" s="33" t="s">
        <v>1048</v>
      </c>
      <c r="M195" s="6" t="s">
        <v>1049</v>
      </c>
      <c r="N195" s="6" t="s">
        <v>1050</v>
      </c>
      <c r="O195" s="34" t="s">
        <v>69</v>
      </c>
      <c r="P195" s="32" t="s">
        <v>114</v>
      </c>
      <c r="Q195" s="32" t="n">
        <v>15</v>
      </c>
      <c r="R195" s="32" t="s">
        <v>49</v>
      </c>
      <c r="S195" s="32" t="s">
        <v>1051</v>
      </c>
      <c r="T195" s="6" t="s">
        <v>1052</v>
      </c>
      <c r="U195" s="6" t="s">
        <v>1053</v>
      </c>
      <c r="V195" s="32" t="s">
        <v>480</v>
      </c>
      <c r="W195" s="32" t="s">
        <v>1054</v>
      </c>
      <c r="X195" s="6" t="str">
        <f aca="false">_xlfn.IFNA( _xlfn.ORG.LIBREOFFICE.REGEX(T:T,Regex_skill,,"g"),"")</f>
        <v>Added Attack: 100 
</v>
      </c>
      <c r="Y195" s="5" t="n">
        <f aca="false">_xlfn.IFNA(_xlfn.NUMBERVALUE(_xlfn.ORG.LIBREOFFICE.REGEX(X195,"\d+")),"")</f>
        <v>100</v>
      </c>
      <c r="Z195" s="1" t="str">
        <f aca="false">_xlfn.IFNA( _xlfn.ORG.LIBREOFFICE.REGEX(INDIRECT(Ref_range),Regex_search),"")</f>
        <v>Claws 
</v>
      </c>
    </row>
    <row r="196" customFormat="false" ht="117.15" hidden="false" customHeight="true" outlineLevel="0" collapsed="false">
      <c r="A196" s="5"/>
      <c r="B196" s="5" t="n">
        <v>195</v>
      </c>
      <c r="C196" s="5" t="s">
        <v>1055</v>
      </c>
      <c r="D196" s="32" t="s">
        <v>639</v>
      </c>
      <c r="E196" s="32" t="s">
        <v>65</v>
      </c>
      <c r="F196" s="32" t="s">
        <v>122</v>
      </c>
      <c r="G196" s="32" t="n">
        <v>90</v>
      </c>
      <c r="H196" s="32" t="n">
        <v>44</v>
      </c>
      <c r="I196" s="32" t="n">
        <v>21</v>
      </c>
      <c r="J196" s="32" t="n">
        <v>20</v>
      </c>
      <c r="K196" s="32" t="n">
        <v>10</v>
      </c>
      <c r="L196" s="33" t="s">
        <v>1019</v>
      </c>
      <c r="M196" s="6" t="s">
        <v>1020</v>
      </c>
      <c r="N196" s="6" t="s">
        <v>869</v>
      </c>
      <c r="O196" s="34" t="s">
        <v>353</v>
      </c>
      <c r="P196" s="32" t="s">
        <v>70</v>
      </c>
      <c r="Q196" s="32" t="n">
        <v>8</v>
      </c>
      <c r="R196" s="32" t="s">
        <v>49</v>
      </c>
      <c r="S196" s="32" t="s">
        <v>1022</v>
      </c>
      <c r="T196" s="6" t="s">
        <v>1056</v>
      </c>
      <c r="U196" s="6" t="s">
        <v>1057</v>
      </c>
      <c r="V196" s="32" t="s">
        <v>941</v>
      </c>
      <c r="W196" s="32" t="s">
        <v>1058</v>
      </c>
      <c r="X196" s="6" t="str">
        <f aca="false">_xlfn.IFNA( _xlfn.ORG.LIBREOFFICE.REGEX(T:T,Regex_skill,,"g"),"")</f>
        <v/>
      </c>
      <c r="Y196" s="5" t="str">
        <f aca="false">_xlfn.IFNA(_xlfn.NUMBERVALUE(_xlfn.ORG.LIBREOFFICE.REGEX(X196,"\d+")),"")</f>
        <v/>
      </c>
      <c r="Z196" s="1" t="str">
        <f aca="false">_xlfn.IFNA( _xlfn.ORG.LIBREOFFICE.REGEX(INDIRECT(Ref_range),Regex_search),"")</f>
        <v/>
      </c>
    </row>
    <row r="197" customFormat="false" ht="103.1" hidden="false" customHeight="true" outlineLevel="0" collapsed="false">
      <c r="A197" s="5"/>
      <c r="B197" s="5" t="n">
        <v>196</v>
      </c>
      <c r="C197" s="5" t="s">
        <v>1014</v>
      </c>
      <c r="D197" s="32" t="s">
        <v>639</v>
      </c>
      <c r="E197" s="32" t="s">
        <v>65</v>
      </c>
      <c r="F197" s="32" t="s">
        <v>122</v>
      </c>
      <c r="G197" s="32" t="n">
        <v>105</v>
      </c>
      <c r="H197" s="32" t="n">
        <v>68</v>
      </c>
      <c r="I197" s="32" t="n">
        <v>42</v>
      </c>
      <c r="J197" s="32" t="n">
        <v>38</v>
      </c>
      <c r="K197" s="32" t="n">
        <v>10</v>
      </c>
      <c r="L197" s="33" t="s">
        <v>1059</v>
      </c>
      <c r="M197" s="6" t="s">
        <v>1060</v>
      </c>
      <c r="N197" s="6" t="s">
        <v>1061</v>
      </c>
      <c r="O197" s="34" t="s">
        <v>1062</v>
      </c>
      <c r="P197" s="32" t="s">
        <v>90</v>
      </c>
      <c r="Q197" s="32" t="n">
        <v>8</v>
      </c>
      <c r="R197" s="32" t="s">
        <v>49</v>
      </c>
      <c r="S197" s="32" t="s">
        <v>1012</v>
      </c>
      <c r="T197" s="6" t="s">
        <v>1063</v>
      </c>
      <c r="U197" s="6" t="s">
        <v>1064</v>
      </c>
      <c r="V197" s="32" t="s">
        <v>941</v>
      </c>
      <c r="W197" s="32" t="s">
        <v>1065</v>
      </c>
      <c r="X197" s="6" t="str">
        <f aca="false">_xlfn.IFNA( _xlfn.ORG.LIBREOFFICE.REGEX(T:T,Regex_skill,,"g"),"")</f>
        <v/>
      </c>
      <c r="Y197" s="5" t="str">
        <f aca="false">_xlfn.IFNA(_xlfn.NUMBERVALUE(_xlfn.ORG.LIBREOFFICE.REGEX(X197,"\d+")),"")</f>
        <v/>
      </c>
      <c r="Z197" s="1" t="str">
        <f aca="false">_xlfn.IFNA( _xlfn.ORG.LIBREOFFICE.REGEX(INDIRECT(Ref_range),Regex_search),"")</f>
        <v/>
      </c>
    </row>
    <row r="198" customFormat="false" ht="103.1" hidden="false" customHeight="true" outlineLevel="0" collapsed="false">
      <c r="A198" s="5"/>
      <c r="B198" s="5" t="n">
        <v>197</v>
      </c>
      <c r="C198" s="5" t="s">
        <v>1066</v>
      </c>
      <c r="D198" s="32" t="s">
        <v>639</v>
      </c>
      <c r="E198" s="32" t="s">
        <v>65</v>
      </c>
      <c r="F198" s="32" t="s">
        <v>122</v>
      </c>
      <c r="G198" s="32" t="n">
        <v>95</v>
      </c>
      <c r="H198" s="32" t="n">
        <v>64</v>
      </c>
      <c r="I198" s="32" t="n">
        <v>25</v>
      </c>
      <c r="J198" s="32" t="n">
        <v>8</v>
      </c>
      <c r="K198" s="32" t="n">
        <v>10</v>
      </c>
      <c r="L198" s="33" t="s">
        <v>1067</v>
      </c>
      <c r="M198" s="6" t="s">
        <v>1068</v>
      </c>
      <c r="N198" s="6" t="s">
        <v>1069</v>
      </c>
      <c r="O198" s="34" t="s">
        <v>1062</v>
      </c>
      <c r="P198" s="32" t="s">
        <v>70</v>
      </c>
      <c r="Q198" s="32" t="n">
        <v>7</v>
      </c>
      <c r="R198" s="32" t="s">
        <v>49</v>
      </c>
      <c r="S198" s="32" t="s">
        <v>595</v>
      </c>
      <c r="T198" s="6" t="s">
        <v>1070</v>
      </c>
      <c r="U198" s="6" t="s">
        <v>857</v>
      </c>
      <c r="V198" s="32" t="s">
        <v>229</v>
      </c>
      <c r="W198" s="32" t="s">
        <v>1071</v>
      </c>
      <c r="X198" s="6" t="str">
        <f aca="false">_xlfn.IFNA( _xlfn.ORG.LIBREOFFICE.REGEX(T:T,Regex_skill,,"g"),"")</f>
        <v/>
      </c>
      <c r="Y198" s="6" t="str">
        <f aca="false">_xlfn.IFNA(_xlfn.NUMBERVALUE(_xlfn.ORG.LIBREOFFICE.REGEX(X198,"\d+")),"")</f>
        <v/>
      </c>
      <c r="Z198" s="1" t="str">
        <f aca="false">_xlfn.IFNA( _xlfn.ORG.LIBREOFFICE.REGEX(INDIRECT(Ref_range),Regex_search),"")</f>
        <v/>
      </c>
    </row>
    <row r="199" customFormat="false" ht="89.05" hidden="false" customHeight="true" outlineLevel="0" collapsed="false">
      <c r="A199" s="5"/>
      <c r="B199" s="5" t="n">
        <v>198</v>
      </c>
      <c r="C199" s="5" t="s">
        <v>1072</v>
      </c>
      <c r="D199" s="32" t="s">
        <v>639</v>
      </c>
      <c r="E199" s="32" t="s">
        <v>366</v>
      </c>
      <c r="F199" s="32" t="s">
        <v>122</v>
      </c>
      <c r="G199" s="32" t="n">
        <v>105</v>
      </c>
      <c r="H199" s="32" t="n">
        <v>70</v>
      </c>
      <c r="I199" s="32" t="n">
        <v>28</v>
      </c>
      <c r="J199" s="32" t="n">
        <v>12</v>
      </c>
      <c r="K199" s="32" t="n">
        <v>25</v>
      </c>
      <c r="L199" s="33" t="s">
        <v>1073</v>
      </c>
      <c r="M199" s="6" t="s">
        <v>1074</v>
      </c>
      <c r="N199" s="6" t="s">
        <v>399</v>
      </c>
      <c r="O199" s="34" t="s">
        <v>1062</v>
      </c>
      <c r="P199" s="32" t="s">
        <v>186</v>
      </c>
      <c r="Q199" s="32" t="n">
        <v>12</v>
      </c>
      <c r="R199" s="32" t="s">
        <v>49</v>
      </c>
      <c r="S199" s="32" t="s">
        <v>1022</v>
      </c>
      <c r="T199" s="6" t="s">
        <v>1075</v>
      </c>
      <c r="U199" s="6" t="s">
        <v>1076</v>
      </c>
      <c r="V199" s="32" t="s">
        <v>1077</v>
      </c>
      <c r="W199" s="34" t="s">
        <v>1078</v>
      </c>
      <c r="X199" s="6" t="str">
        <f aca="false">_xlfn.IFNA( _xlfn.ORG.LIBREOFFICE.REGEX(T:T,Regex_skill,,"g"),"")</f>
        <v/>
      </c>
      <c r="Y199" s="5" t="str">
        <f aca="false">_xlfn.IFNA(_xlfn.NUMBERVALUE(_xlfn.ORG.LIBREOFFICE.REGEX(X199,"\d+")),"")</f>
        <v/>
      </c>
      <c r="Z199" s="1" t="str">
        <f aca="false">_xlfn.IFNA( _xlfn.ORG.LIBREOFFICE.REGEX(INDIRECT(Ref_range),Regex_search),"")</f>
        <v/>
      </c>
    </row>
    <row r="200" customFormat="false" ht="117.15" hidden="false" customHeight="true" outlineLevel="0" collapsed="false">
      <c r="A200" s="5"/>
      <c r="B200" s="5" t="n">
        <v>199</v>
      </c>
      <c r="C200" s="5" t="s">
        <v>1079</v>
      </c>
      <c r="D200" s="32" t="s">
        <v>639</v>
      </c>
      <c r="E200" s="32" t="s">
        <v>55</v>
      </c>
      <c r="F200" s="32" t="s">
        <v>140</v>
      </c>
      <c r="G200" s="32" t="n">
        <v>90</v>
      </c>
      <c r="H200" s="32" t="n">
        <v>15</v>
      </c>
      <c r="I200" s="32" t="n">
        <v>20</v>
      </c>
      <c r="J200" s="32" t="n">
        <v>18</v>
      </c>
      <c r="K200" s="32" t="n">
        <v>4</v>
      </c>
      <c r="L200" s="33" t="s">
        <v>1080</v>
      </c>
      <c r="M200" s="6" t="s">
        <v>1081</v>
      </c>
      <c r="N200" s="6" t="s">
        <v>1082</v>
      </c>
      <c r="O200" s="34" t="s">
        <v>921</v>
      </c>
      <c r="P200" s="32" t="s">
        <v>48</v>
      </c>
      <c r="Q200" s="32" t="n">
        <v>4</v>
      </c>
      <c r="R200" s="32" t="s">
        <v>49</v>
      </c>
      <c r="S200" s="32"/>
      <c r="T200" s="6" t="s">
        <v>1083</v>
      </c>
      <c r="U200" s="6" t="s">
        <v>1084</v>
      </c>
      <c r="V200" s="32" t="s">
        <v>62</v>
      </c>
      <c r="W200" s="32" t="s">
        <v>1085</v>
      </c>
      <c r="X200" s="6" t="str">
        <f aca="false">_xlfn.IFNA( _xlfn.ORG.LIBREOFFICE.REGEX(T:T,Regex_skill,,"g"),"")</f>
        <v/>
      </c>
      <c r="Y200" s="6" t="str">
        <f aca="false">_xlfn.IFNA(_xlfn.NUMBERVALUE(_xlfn.ORG.LIBREOFFICE.REGEX(X200,"\d+")),"")</f>
        <v/>
      </c>
      <c r="Z200" s="1" t="str">
        <f aca="false">_xlfn.IFNA( _xlfn.ORG.LIBREOFFICE.REGEX(INDIRECT(Ref_range),Regex_search),"")</f>
        <v/>
      </c>
    </row>
    <row r="201" customFormat="false" ht="117.15" hidden="false" customHeight="true" outlineLevel="0" collapsed="false">
      <c r="A201" s="5"/>
      <c r="B201" s="5" t="n">
        <v>200</v>
      </c>
      <c r="C201" s="5" t="s">
        <v>1086</v>
      </c>
      <c r="D201" s="32" t="s">
        <v>639</v>
      </c>
      <c r="E201" s="32" t="s">
        <v>199</v>
      </c>
      <c r="F201" s="32" t="s">
        <v>140</v>
      </c>
      <c r="G201" s="32" t="n">
        <v>90</v>
      </c>
      <c r="H201" s="32" t="n">
        <v>11</v>
      </c>
      <c r="I201" s="32" t="n">
        <v>18</v>
      </c>
      <c r="J201" s="32" t="n">
        <v>20</v>
      </c>
      <c r="K201" s="32" t="n">
        <v>10</v>
      </c>
      <c r="L201" s="33" t="s">
        <v>1087</v>
      </c>
      <c r="M201" s="6" t="s">
        <v>1088</v>
      </c>
      <c r="N201" s="6" t="s">
        <v>275</v>
      </c>
      <c r="O201" s="34" t="s">
        <v>392</v>
      </c>
      <c r="P201" s="32" t="s">
        <v>48</v>
      </c>
      <c r="Q201" s="32" t="n">
        <v>3</v>
      </c>
      <c r="R201" s="32" t="s">
        <v>49</v>
      </c>
      <c r="S201" s="32" t="s">
        <v>338</v>
      </c>
      <c r="T201" s="6" t="s">
        <v>1089</v>
      </c>
      <c r="U201" s="6" t="s">
        <v>1090</v>
      </c>
      <c r="V201" s="32" t="s">
        <v>389</v>
      </c>
      <c r="W201" s="32" t="s">
        <v>1091</v>
      </c>
      <c r="X201" s="6" t="str">
        <f aca="false">_xlfn.IFNA( _xlfn.ORG.LIBREOFFICE.REGEX(T:T,Regex_skill,,"g"),"")</f>
        <v/>
      </c>
      <c r="Y201" s="5" t="str">
        <f aca="false">_xlfn.IFNA(_xlfn.NUMBERVALUE(_xlfn.ORG.LIBREOFFICE.REGEX(X201,"\d+")),"")</f>
        <v/>
      </c>
      <c r="Z201" s="1" t="str">
        <f aca="false">_xlfn.IFNA( _xlfn.ORG.LIBREOFFICE.REGEX(INDIRECT(Ref_range),Regex_search),"")</f>
        <v/>
      </c>
    </row>
    <row r="202" customFormat="false" ht="89.05" hidden="false" customHeight="true" outlineLevel="0" collapsed="false">
      <c r="A202" s="5"/>
      <c r="B202" s="5" t="n">
        <v>201</v>
      </c>
      <c r="C202" s="5" t="s">
        <v>595</v>
      </c>
      <c r="D202" s="32" t="s">
        <v>639</v>
      </c>
      <c r="E202" s="32" t="s">
        <v>366</v>
      </c>
      <c r="F202" s="32" t="s">
        <v>140</v>
      </c>
      <c r="G202" s="32" t="n">
        <v>90</v>
      </c>
      <c r="H202" s="32" t="n">
        <v>12</v>
      </c>
      <c r="I202" s="32" t="n">
        <v>12</v>
      </c>
      <c r="J202" s="32" t="n">
        <v>74</v>
      </c>
      <c r="K202" s="32" t="n">
        <v>15</v>
      </c>
      <c r="L202" s="33" t="s">
        <v>1092</v>
      </c>
      <c r="M202" s="6" t="s">
        <v>1093</v>
      </c>
      <c r="N202" s="6" t="s">
        <v>366</v>
      </c>
      <c r="O202" s="34" t="s">
        <v>899</v>
      </c>
      <c r="P202" s="32" t="s">
        <v>48</v>
      </c>
      <c r="Q202" s="32" t="n">
        <v>7</v>
      </c>
      <c r="R202" s="32" t="s">
        <v>49</v>
      </c>
      <c r="S202" s="32" t="s">
        <v>1072</v>
      </c>
      <c r="T202" s="6" t="s">
        <v>1094</v>
      </c>
      <c r="U202" s="6" t="s">
        <v>1095</v>
      </c>
      <c r="V202" s="32" t="s">
        <v>998</v>
      </c>
      <c r="W202" s="32" t="s">
        <v>1096</v>
      </c>
      <c r="X202" s="6" t="str">
        <f aca="false">_xlfn.IFNA( _xlfn.ORG.LIBREOFFICE.REGEX(T:T,Regex_skill,,"g"),"")</f>
        <v/>
      </c>
      <c r="Y202" s="5" t="str">
        <f aca="false">_xlfn.IFNA(_xlfn.NUMBERVALUE(_xlfn.ORG.LIBREOFFICE.REGEX(X202,"\d+")),"")</f>
        <v/>
      </c>
      <c r="Z202" s="1" t="str">
        <f aca="false">_xlfn.IFNA( _xlfn.ORG.LIBREOFFICE.REGEX(INDIRECT(Ref_range),Regex_search),"")</f>
        <v>Whip 
</v>
      </c>
    </row>
    <row r="203" customFormat="false" ht="117.15" hidden="false" customHeight="true" outlineLevel="0" collapsed="false">
      <c r="A203" s="5"/>
      <c r="B203" s="5" t="n">
        <v>202</v>
      </c>
      <c r="C203" s="5" t="s">
        <v>1022</v>
      </c>
      <c r="D203" s="32" t="s">
        <v>639</v>
      </c>
      <c r="E203" s="32" t="s">
        <v>199</v>
      </c>
      <c r="F203" s="32" t="s">
        <v>140</v>
      </c>
      <c r="G203" s="32" t="n">
        <v>105</v>
      </c>
      <c r="H203" s="32" t="n">
        <v>78</v>
      </c>
      <c r="I203" s="32" t="n">
        <v>40</v>
      </c>
      <c r="J203" s="32" t="n">
        <v>22</v>
      </c>
      <c r="K203" s="32" t="n">
        <v>15</v>
      </c>
      <c r="L203" s="33" t="s">
        <v>1035</v>
      </c>
      <c r="M203" s="6" t="s">
        <v>1036</v>
      </c>
      <c r="N203" s="6" t="s">
        <v>1097</v>
      </c>
      <c r="O203" s="34" t="s">
        <v>522</v>
      </c>
      <c r="P203" s="32" t="s">
        <v>186</v>
      </c>
      <c r="Q203" s="32" t="n">
        <v>10</v>
      </c>
      <c r="R203" s="32" t="s">
        <v>49</v>
      </c>
      <c r="S203" s="32" t="s">
        <v>1072</v>
      </c>
      <c r="T203" s="6" t="s">
        <v>1098</v>
      </c>
      <c r="U203" s="6" t="s">
        <v>1099</v>
      </c>
      <c r="V203" s="32" t="s">
        <v>480</v>
      </c>
      <c r="W203" s="34" t="s">
        <v>1100</v>
      </c>
      <c r="X203" s="6" t="str">
        <f aca="false">_xlfn.IFNA( _xlfn.ORG.LIBREOFFICE.REGEX(T:T,Regex_skill,,"g"),"")</f>
        <v/>
      </c>
      <c r="Y203" s="5" t="str">
        <f aca="false">_xlfn.IFNA(_xlfn.NUMBERVALUE(_xlfn.ORG.LIBREOFFICE.REGEX(X203,"\d+")),"")</f>
        <v/>
      </c>
      <c r="Z203" s="1" t="str">
        <f aca="false">_xlfn.IFNA( _xlfn.ORG.LIBREOFFICE.REGEX(INDIRECT(Ref_range),Regex_search),"")</f>
        <v/>
      </c>
    </row>
    <row r="204" customFormat="false" ht="103.1" hidden="false" customHeight="true" outlineLevel="0" collapsed="false">
      <c r="A204" s="5"/>
      <c r="B204" s="5" t="n">
        <v>203</v>
      </c>
      <c r="C204" s="5" t="s">
        <v>1101</v>
      </c>
      <c r="D204" s="32" t="s">
        <v>639</v>
      </c>
      <c r="E204" s="32" t="s">
        <v>42</v>
      </c>
      <c r="F204" s="32" t="s">
        <v>140</v>
      </c>
      <c r="G204" s="32" t="n">
        <v>115</v>
      </c>
      <c r="H204" s="32" t="n">
        <v>66</v>
      </c>
      <c r="I204" s="32" t="n">
        <v>66</v>
      </c>
      <c r="J204" s="32" t="n">
        <v>66</v>
      </c>
      <c r="K204" s="32" t="n">
        <v>12</v>
      </c>
      <c r="L204" s="33" t="s">
        <v>1102</v>
      </c>
      <c r="M204" s="6" t="s">
        <v>1103</v>
      </c>
      <c r="N204" s="6" t="s">
        <v>399</v>
      </c>
      <c r="O204" s="34" t="s">
        <v>588</v>
      </c>
      <c r="P204" s="32" t="s">
        <v>90</v>
      </c>
      <c r="Q204" s="32" t="n">
        <v>16</v>
      </c>
      <c r="R204" s="32" t="s">
        <v>49</v>
      </c>
      <c r="S204" s="32"/>
      <c r="T204" s="6" t="s">
        <v>1104</v>
      </c>
      <c r="U204" s="6" t="s">
        <v>1105</v>
      </c>
      <c r="V204" s="32" t="s">
        <v>244</v>
      </c>
      <c r="W204" s="34" t="s">
        <v>1106</v>
      </c>
      <c r="X204" s="6" t="str">
        <f aca="false">_xlfn.IFNA( _xlfn.ORG.LIBREOFFICE.REGEX(T:T,Regex_skill,,"g"),"")</f>
        <v/>
      </c>
      <c r="Y204" s="5" t="str">
        <f aca="false">_xlfn.IFNA(_xlfn.NUMBERVALUE(_xlfn.ORG.LIBREOFFICE.REGEX(X204,"\d+")),"")</f>
        <v/>
      </c>
      <c r="Z204" s="1" t="str">
        <f aca="false">_xlfn.IFNA( _xlfn.ORG.LIBREOFFICE.REGEX(INDIRECT(Ref_range),Regex_search),"")</f>
        <v/>
      </c>
    </row>
    <row r="205" customFormat="false" ht="103.1" hidden="false" customHeight="true" outlineLevel="0" collapsed="false">
      <c r="A205" s="6"/>
      <c r="B205" s="5" t="n">
        <v>204</v>
      </c>
      <c r="C205" s="5" t="s">
        <v>1107</v>
      </c>
      <c r="D205" s="32" t="s">
        <v>639</v>
      </c>
      <c r="E205" s="32" t="s">
        <v>121</v>
      </c>
      <c r="F205" s="32" t="s">
        <v>148</v>
      </c>
      <c r="G205" s="32" t="n">
        <v>85</v>
      </c>
      <c r="H205" s="32" t="n">
        <v>12</v>
      </c>
      <c r="I205" s="32" t="n">
        <v>20</v>
      </c>
      <c r="J205" s="32" t="n">
        <v>12</v>
      </c>
      <c r="K205" s="32" t="n">
        <v>2</v>
      </c>
      <c r="L205" s="33" t="s">
        <v>1108</v>
      </c>
      <c r="M205" s="6" t="s">
        <v>1109</v>
      </c>
      <c r="N205" s="6" t="s">
        <v>1110</v>
      </c>
      <c r="O205" s="34" t="s">
        <v>203</v>
      </c>
      <c r="P205" s="32" t="s">
        <v>48</v>
      </c>
      <c r="Q205" s="32" t="n">
        <v>2</v>
      </c>
      <c r="R205" s="32" t="s">
        <v>49</v>
      </c>
      <c r="S205" s="32" t="s">
        <v>1026</v>
      </c>
      <c r="T205" s="6" t="s">
        <v>1111</v>
      </c>
      <c r="U205" s="6" t="s">
        <v>843</v>
      </c>
      <c r="V205" s="32" t="s">
        <v>52</v>
      </c>
      <c r="W205" s="32" t="s">
        <v>1112</v>
      </c>
      <c r="X205" s="6" t="str">
        <f aca="false">_xlfn.IFNA( _xlfn.ORG.LIBREOFFICE.REGEX(T:T,Regex_skill,,"g"),"")</f>
        <v>Parry: 25 
</v>
      </c>
      <c r="Y205" s="5" t="n">
        <f aca="false">_xlfn.IFNA(_xlfn.NUMBERVALUE(_xlfn.ORG.LIBREOFFICE.REGEX(X205,"\d+")),"")</f>
        <v>25</v>
      </c>
      <c r="Z205" s="1" t="str">
        <f aca="false">_xlfn.IFNA( _xlfn.ORG.LIBREOFFICE.REGEX(INDIRECT(Ref_range),Regex_search),"")</f>
        <v>Claws 
</v>
      </c>
    </row>
    <row r="206" customFormat="false" ht="117.15" hidden="false" customHeight="true" outlineLevel="0" collapsed="false">
      <c r="A206" s="5"/>
      <c r="B206" s="5" t="n">
        <v>205</v>
      </c>
      <c r="C206" s="5" t="s">
        <v>1113</v>
      </c>
      <c r="D206" s="32" t="s">
        <v>639</v>
      </c>
      <c r="E206" s="32" t="s">
        <v>216</v>
      </c>
      <c r="F206" s="32" t="s">
        <v>148</v>
      </c>
      <c r="G206" s="32" t="n">
        <v>100</v>
      </c>
      <c r="H206" s="32" t="n">
        <v>38</v>
      </c>
      <c r="I206" s="32" t="n">
        <v>50</v>
      </c>
      <c r="J206" s="32" t="n">
        <v>1</v>
      </c>
      <c r="K206" s="32" t="n">
        <v>1</v>
      </c>
      <c r="L206" s="33" t="s">
        <v>1114</v>
      </c>
      <c r="M206" s="6" t="s">
        <v>1115</v>
      </c>
      <c r="N206" s="6" t="s">
        <v>1116</v>
      </c>
      <c r="O206" s="34" t="s">
        <v>203</v>
      </c>
      <c r="P206" s="32" t="s">
        <v>70</v>
      </c>
      <c r="Q206" s="32" t="n">
        <v>5</v>
      </c>
      <c r="R206" s="32" t="s">
        <v>49</v>
      </c>
      <c r="S206" s="32" t="s">
        <v>935</v>
      </c>
      <c r="T206" s="6" t="s">
        <v>1117</v>
      </c>
      <c r="U206" s="6" t="s">
        <v>1118</v>
      </c>
      <c r="V206" s="32" t="s">
        <v>100</v>
      </c>
      <c r="W206" s="32" t="s">
        <v>1119</v>
      </c>
      <c r="X206" s="6" t="str">
        <f aca="false">_xlfn.IFNA( _xlfn.ORG.LIBREOFFICE.REGEX(T:T,Regex_skill,,"g"),"")</f>
        <v/>
      </c>
      <c r="Y206" s="5" t="str">
        <f aca="false">_xlfn.IFNA(_xlfn.NUMBERVALUE(_xlfn.ORG.LIBREOFFICE.REGEX(X206,"\d+")),"")</f>
        <v/>
      </c>
      <c r="Z206" s="1" t="str">
        <f aca="false">_xlfn.IFNA( _xlfn.ORG.LIBREOFFICE.REGEX(INDIRECT(Ref_range),Regex_search),"")</f>
        <v>Claws 
</v>
      </c>
    </row>
    <row r="207" customFormat="false" ht="103.1" hidden="false" customHeight="true" outlineLevel="0" collapsed="false">
      <c r="A207" s="5"/>
      <c r="B207" s="5" t="n">
        <v>206</v>
      </c>
      <c r="C207" s="5" t="s">
        <v>1120</v>
      </c>
      <c r="D207" s="32" t="s">
        <v>639</v>
      </c>
      <c r="E207" s="32" t="s">
        <v>216</v>
      </c>
      <c r="F207" s="32" t="s">
        <v>148</v>
      </c>
      <c r="G207" s="32" t="n">
        <v>95</v>
      </c>
      <c r="H207" s="32" t="n">
        <v>41</v>
      </c>
      <c r="I207" s="32" t="n">
        <v>41</v>
      </c>
      <c r="J207" s="32" t="n">
        <v>15</v>
      </c>
      <c r="K207" s="32" t="n">
        <v>10</v>
      </c>
      <c r="L207" s="33" t="s">
        <v>1019</v>
      </c>
      <c r="M207" s="6" t="s">
        <v>1020</v>
      </c>
      <c r="N207" s="6" t="s">
        <v>602</v>
      </c>
      <c r="O207" s="34" t="s">
        <v>414</v>
      </c>
      <c r="P207" s="32" t="s">
        <v>70</v>
      </c>
      <c r="Q207" s="32" t="n">
        <v>8</v>
      </c>
      <c r="R207" s="32" t="s">
        <v>49</v>
      </c>
      <c r="S207" s="32" t="s">
        <v>1022</v>
      </c>
      <c r="T207" s="6" t="s">
        <v>1121</v>
      </c>
      <c r="U207" s="6" t="s">
        <v>1122</v>
      </c>
      <c r="V207" s="32" t="s">
        <v>941</v>
      </c>
      <c r="W207" s="32" t="s">
        <v>1123</v>
      </c>
      <c r="X207" s="6" t="str">
        <f aca="false">_xlfn.IFNA( _xlfn.ORG.LIBREOFFICE.REGEX(T:T,Regex_skill,,"g"),"")</f>
        <v>Parry: 50 
</v>
      </c>
      <c r="Y207" s="5" t="n">
        <f aca="false">_xlfn.IFNA(_xlfn.NUMBERVALUE(_xlfn.ORG.LIBREOFFICE.REGEX(X207,"\d+")),"")</f>
        <v>50</v>
      </c>
      <c r="Z207" s="1" t="str">
        <f aca="false">_xlfn.IFNA( _xlfn.ORG.LIBREOFFICE.REGEX(INDIRECT(Ref_range),Regex_search),"")</f>
        <v/>
      </c>
    </row>
    <row r="208" customFormat="false" ht="103.1" hidden="false" customHeight="true" outlineLevel="0" collapsed="false">
      <c r="A208" s="5"/>
      <c r="B208" s="5" t="n">
        <v>207</v>
      </c>
      <c r="C208" s="5" t="s">
        <v>1124</v>
      </c>
      <c r="D208" s="32" t="s">
        <v>639</v>
      </c>
      <c r="E208" s="32" t="s">
        <v>121</v>
      </c>
      <c r="F208" s="32" t="s">
        <v>208</v>
      </c>
      <c r="G208" s="32" t="n">
        <v>100</v>
      </c>
      <c r="H208" s="32" t="n">
        <v>50</v>
      </c>
      <c r="I208" s="32" t="n">
        <v>38</v>
      </c>
      <c r="J208" s="32" t="n">
        <v>1</v>
      </c>
      <c r="K208" s="32" t="n">
        <v>1</v>
      </c>
      <c r="L208" s="33" t="s">
        <v>1013</v>
      </c>
      <c r="M208" s="6" t="s">
        <v>312</v>
      </c>
      <c r="N208" s="6" t="s">
        <v>1110</v>
      </c>
      <c r="O208" s="34" t="s">
        <v>203</v>
      </c>
      <c r="P208" s="32" t="s">
        <v>70</v>
      </c>
      <c r="Q208" s="32" t="n">
        <v>5</v>
      </c>
      <c r="R208" s="32" t="s">
        <v>49</v>
      </c>
      <c r="S208" s="32" t="s">
        <v>563</v>
      </c>
      <c r="T208" s="6" t="s">
        <v>1125</v>
      </c>
      <c r="U208" s="6" t="s">
        <v>1126</v>
      </c>
      <c r="V208" s="32" t="s">
        <v>137</v>
      </c>
      <c r="W208" s="32" t="s">
        <v>333</v>
      </c>
      <c r="X208" s="6" t="str">
        <f aca="false">_xlfn.IFNA( _xlfn.ORG.LIBREOFFICE.REGEX(T:T,Regex_skill,,"g"),"")</f>
        <v/>
      </c>
      <c r="Y208" s="5" t="str">
        <f aca="false">_xlfn.IFNA(_xlfn.NUMBERVALUE(_xlfn.ORG.LIBREOFFICE.REGEX(X208,"\d+")),"")</f>
        <v/>
      </c>
      <c r="Z208" s="1" t="str">
        <f aca="false">_xlfn.IFNA( _xlfn.ORG.LIBREOFFICE.REGEX(INDIRECT(Ref_range),Regex_search),"")</f>
        <v>Claws 
</v>
      </c>
    </row>
    <row r="209" customFormat="false" ht="117.15" hidden="false" customHeight="true" outlineLevel="0" collapsed="false">
      <c r="A209" s="5"/>
      <c r="B209" s="5" t="n">
        <v>208</v>
      </c>
      <c r="C209" s="5" t="s">
        <v>1127</v>
      </c>
      <c r="D209" s="32" t="s">
        <v>639</v>
      </c>
      <c r="E209" s="32" t="s">
        <v>366</v>
      </c>
      <c r="F209" s="32" t="s">
        <v>208</v>
      </c>
      <c r="G209" s="32" t="n">
        <v>100</v>
      </c>
      <c r="H209" s="32" t="n">
        <v>44</v>
      </c>
      <c r="I209" s="32" t="n">
        <v>42</v>
      </c>
      <c r="J209" s="32" t="n">
        <v>14</v>
      </c>
      <c r="K209" s="32" t="n">
        <v>10</v>
      </c>
      <c r="L209" s="33" t="s">
        <v>1128</v>
      </c>
      <c r="M209" s="6" t="s">
        <v>1129</v>
      </c>
      <c r="N209" s="6" t="s">
        <v>1130</v>
      </c>
      <c r="O209" s="34" t="s">
        <v>203</v>
      </c>
      <c r="P209" s="32" t="s">
        <v>70</v>
      </c>
      <c r="Q209" s="32" t="n">
        <v>6</v>
      </c>
      <c r="R209" s="32" t="s">
        <v>49</v>
      </c>
      <c r="S209" s="32" t="s">
        <v>595</v>
      </c>
      <c r="T209" s="6" t="s">
        <v>1131</v>
      </c>
      <c r="U209" s="6" t="s">
        <v>1132</v>
      </c>
      <c r="V209" s="32" t="s">
        <v>229</v>
      </c>
      <c r="W209" s="32" t="s">
        <v>1133</v>
      </c>
      <c r="X209" s="6" t="str">
        <f aca="false">_xlfn.IFNA( _xlfn.ORG.LIBREOFFICE.REGEX(T:T,Regex_skill,,"g"),"")</f>
        <v/>
      </c>
      <c r="Y209" s="5" t="str">
        <f aca="false">_xlfn.IFNA(_xlfn.NUMBERVALUE(_xlfn.ORG.LIBREOFFICE.REGEX(X209,"\d+")),"")</f>
        <v/>
      </c>
      <c r="Z209" s="1" t="str">
        <f aca="false">_xlfn.IFNA( _xlfn.ORG.LIBREOFFICE.REGEX(INDIRECT(Ref_range),Regex_search),"")</f>
        <v>Claws 
</v>
      </c>
    </row>
    <row r="210" customFormat="false" ht="89.05" hidden="false" customHeight="true" outlineLevel="0" collapsed="false">
      <c r="A210" s="5"/>
      <c r="B210" s="5" t="n">
        <v>209</v>
      </c>
      <c r="C210" s="5" t="s">
        <v>720</v>
      </c>
      <c r="D210" s="32" t="s">
        <v>639</v>
      </c>
      <c r="E210" s="34" t="s">
        <v>65</v>
      </c>
      <c r="F210" s="32" t="s">
        <v>208</v>
      </c>
      <c r="G210" s="32" t="n">
        <v>100</v>
      </c>
      <c r="H210" s="32" t="n">
        <v>48</v>
      </c>
      <c r="I210" s="32" t="n">
        <v>23</v>
      </c>
      <c r="J210" s="32" t="n">
        <v>16</v>
      </c>
      <c r="K210" s="32" t="n">
        <v>2</v>
      </c>
      <c r="L210" s="33" t="s">
        <v>1134</v>
      </c>
      <c r="M210" s="6" t="s">
        <v>1135</v>
      </c>
      <c r="N210" s="6" t="s">
        <v>254</v>
      </c>
      <c r="O210" s="34" t="s">
        <v>293</v>
      </c>
      <c r="P210" s="34" t="s">
        <v>70</v>
      </c>
      <c r="Q210" s="34" t="n">
        <v>7</v>
      </c>
      <c r="R210" s="34" t="s">
        <v>49</v>
      </c>
      <c r="S210" s="32" t="s">
        <v>716</v>
      </c>
      <c r="T210" s="6" t="s">
        <v>1136</v>
      </c>
      <c r="U210" s="6" t="s">
        <v>1137</v>
      </c>
      <c r="V210" s="34" t="s">
        <v>1138</v>
      </c>
      <c r="W210" s="32" t="s">
        <v>1139</v>
      </c>
      <c r="X210" s="6" t="str">
        <f aca="false">_xlfn.IFNA( _xlfn.ORG.LIBREOFFICE.REGEX(T:T,Regex_skill,,"g"),"")</f>
        <v/>
      </c>
      <c r="Y210" s="5" t="str">
        <f aca="false">_xlfn.IFNA(_xlfn.NUMBERVALUE(_xlfn.ORG.LIBREOFFICE.REGEX(X210,"\d+")),"")</f>
        <v/>
      </c>
      <c r="Z210" s="1" t="str">
        <f aca="false">_xlfn.IFNA( _xlfn.ORG.LIBREOFFICE.REGEX(INDIRECT(Ref_range),Regex_search),"")</f>
        <v/>
      </c>
    </row>
    <row r="211" customFormat="false" ht="117.15" hidden="false" customHeight="true" outlineLevel="0" collapsed="false">
      <c r="A211" s="5"/>
      <c r="B211" s="5" t="n">
        <v>210</v>
      </c>
      <c r="C211" s="5" t="s">
        <v>1051</v>
      </c>
      <c r="D211" s="32" t="s">
        <v>639</v>
      </c>
      <c r="E211" s="32" t="s">
        <v>366</v>
      </c>
      <c r="F211" s="32" t="s">
        <v>208</v>
      </c>
      <c r="G211" s="32" t="n">
        <v>140</v>
      </c>
      <c r="H211" s="32" t="n">
        <v>100</v>
      </c>
      <c r="I211" s="32" t="n">
        <v>75</v>
      </c>
      <c r="J211" s="32" t="n">
        <v>25</v>
      </c>
      <c r="K211" s="32" t="n">
        <v>5</v>
      </c>
      <c r="L211" s="33" t="s">
        <v>1140</v>
      </c>
      <c r="M211" s="6" t="s">
        <v>1141</v>
      </c>
      <c r="N211" s="6" t="s">
        <v>399</v>
      </c>
      <c r="O211" s="34" t="s">
        <v>69</v>
      </c>
      <c r="P211" s="32" t="s">
        <v>114</v>
      </c>
      <c r="Q211" s="32" t="n">
        <v>15</v>
      </c>
      <c r="R211" s="32" t="s">
        <v>49</v>
      </c>
      <c r="S211" s="32" t="s">
        <v>1047</v>
      </c>
      <c r="T211" s="6" t="s">
        <v>1142</v>
      </c>
      <c r="U211" s="6" t="s">
        <v>1143</v>
      </c>
      <c r="V211" s="32" t="s">
        <v>480</v>
      </c>
      <c r="W211" s="32" t="s">
        <v>1144</v>
      </c>
      <c r="X211" s="6" t="str">
        <f aca="false">_xlfn.IFNA( _xlfn.ORG.LIBREOFFICE.REGEX(T:T,Regex_skill,,"g"),"")</f>
        <v/>
      </c>
      <c r="Y211" s="5" t="str">
        <f aca="false">_xlfn.IFNA(_xlfn.NUMBERVALUE(_xlfn.ORG.LIBREOFFICE.REGEX(X211,"\d+")),"")</f>
        <v/>
      </c>
      <c r="Z211" s="1" t="str">
        <f aca="false">_xlfn.IFNA( _xlfn.ORG.LIBREOFFICE.REGEX(INDIRECT(Ref_range),Regex_search),"")</f>
        <v>Claws 
</v>
      </c>
    </row>
    <row r="212" customFormat="false" ht="19.5" hidden="false" customHeight="true" outlineLevel="0" collapsed="false">
      <c r="A212" s="5"/>
      <c r="B212" s="5" t="n">
        <v>211</v>
      </c>
      <c r="C212" s="5"/>
      <c r="D212" s="32"/>
      <c r="E212" s="32"/>
      <c r="F212" s="32"/>
      <c r="G212" s="32"/>
      <c r="H212" s="32"/>
      <c r="I212" s="32"/>
      <c r="J212" s="32"/>
      <c r="K212" s="32"/>
      <c r="L212" s="41"/>
      <c r="M212" s="6"/>
      <c r="N212" s="6"/>
      <c r="O212" s="34"/>
      <c r="P212" s="32"/>
      <c r="Q212" s="32"/>
      <c r="R212" s="32"/>
      <c r="S212" s="32"/>
      <c r="T212" s="6"/>
      <c r="U212" s="6"/>
      <c r="V212" s="32"/>
      <c r="W212" s="32"/>
      <c r="X212" s="6" t="str">
        <f aca="false">_xlfn.IFNA( _xlfn.ORG.LIBREOFFICE.REGEX(T:T,Regex_skill,,"g"),"")</f>
        <v/>
      </c>
      <c r="Y212" s="5" t="str">
        <f aca="false">_xlfn.IFNA(_xlfn.NUMBERVALUE(_xlfn.ORG.LIBREOFFICE.REGEX(X212,"\d+")),"")</f>
        <v/>
      </c>
      <c r="Z212" s="1" t="str">
        <f aca="false">_xlfn.IFNA( _xlfn.ORG.LIBREOFFICE.REGEX(INDIRECT(Ref_range),Regex_search),"")</f>
        <v/>
      </c>
    </row>
    <row r="213" customFormat="false" ht="19.5" hidden="false" customHeight="true" outlineLevel="0" collapsed="false">
      <c r="A213" s="5"/>
      <c r="B213" s="5" t="n">
        <v>212</v>
      </c>
      <c r="C213" s="5"/>
      <c r="D213" s="32"/>
      <c r="E213" s="32"/>
      <c r="F213" s="32"/>
      <c r="G213" s="32"/>
      <c r="H213" s="32"/>
      <c r="I213" s="32"/>
      <c r="J213" s="32"/>
      <c r="K213" s="32"/>
      <c r="L213" s="41"/>
      <c r="M213" s="6"/>
      <c r="N213" s="6"/>
      <c r="O213" s="34"/>
      <c r="P213" s="32"/>
      <c r="Q213" s="32"/>
      <c r="R213" s="32"/>
      <c r="S213" s="32"/>
      <c r="T213" s="6"/>
      <c r="U213" s="6"/>
      <c r="V213" s="32"/>
      <c r="W213" s="32"/>
      <c r="X213" s="6" t="str">
        <f aca="false">_xlfn.IFNA( _xlfn.ORG.LIBREOFFICE.REGEX(T:T,Regex_skill,,"g"),"")</f>
        <v/>
      </c>
      <c r="Y213" s="5" t="str">
        <f aca="false">_xlfn.IFNA(_xlfn.NUMBERVALUE(_xlfn.ORG.LIBREOFFICE.REGEX(X213,"\d+")),"")</f>
        <v/>
      </c>
      <c r="Z213" s="1" t="str">
        <f aca="false">_xlfn.IFNA( _xlfn.ORG.LIBREOFFICE.REGEX(INDIRECT(Ref_range),Regex_search),"")</f>
        <v/>
      </c>
    </row>
    <row r="214" customFormat="false" ht="19.5" hidden="false" customHeight="true" outlineLevel="0" collapsed="false">
      <c r="A214" s="5" t="s">
        <v>1145</v>
      </c>
      <c r="B214" s="5" t="n">
        <v>213</v>
      </c>
      <c r="C214" s="5"/>
      <c r="D214" s="32"/>
      <c r="E214" s="32"/>
      <c r="F214" s="32"/>
      <c r="G214" s="32"/>
      <c r="H214" s="32"/>
      <c r="I214" s="32"/>
      <c r="J214" s="32"/>
      <c r="K214" s="32"/>
      <c r="L214" s="41"/>
      <c r="M214" s="6"/>
      <c r="N214" s="6"/>
      <c r="O214" s="34"/>
      <c r="P214" s="32"/>
      <c r="Q214" s="32"/>
      <c r="R214" s="32"/>
      <c r="S214" s="32"/>
      <c r="T214" s="6"/>
      <c r="U214" s="6"/>
      <c r="V214" s="32"/>
      <c r="W214" s="32"/>
      <c r="X214" s="6" t="str">
        <f aca="false">_xlfn.IFNA( _xlfn.ORG.LIBREOFFICE.REGEX(T:T,Regex_skill,,"g"),"")</f>
        <v/>
      </c>
      <c r="Y214" s="5" t="str">
        <f aca="false">_xlfn.IFNA(_xlfn.NUMBERVALUE(_xlfn.ORG.LIBREOFFICE.REGEX(X214,"\d+")),"")</f>
        <v/>
      </c>
      <c r="Z214" s="1" t="str">
        <f aca="false">_xlfn.IFNA( _xlfn.ORG.LIBREOFFICE.REGEX(INDIRECT(Ref_range),Regex_search),"")</f>
        <v/>
      </c>
    </row>
    <row r="215" customFormat="false" ht="32" hidden="false" customHeight="true" outlineLevel="0" collapsed="false">
      <c r="A215" s="5"/>
      <c r="B215" s="5" t="n">
        <v>214</v>
      </c>
      <c r="C215" s="5" t="s">
        <v>16</v>
      </c>
      <c r="D215" s="32" t="s">
        <v>17</v>
      </c>
      <c r="E215" s="32" t="s">
        <v>18</v>
      </c>
      <c r="F215" s="32" t="s">
        <v>19</v>
      </c>
      <c r="G215" s="32"/>
      <c r="H215" s="32"/>
      <c r="I215" s="32"/>
      <c r="J215" s="32"/>
      <c r="K215" s="32" t="s">
        <v>13</v>
      </c>
      <c r="L215" s="42"/>
      <c r="M215" s="6" t="s">
        <v>26</v>
      </c>
      <c r="N215" s="6" t="s">
        <v>27</v>
      </c>
      <c r="O215" s="37" t="s">
        <v>28</v>
      </c>
      <c r="P215" s="32" t="s">
        <v>247</v>
      </c>
      <c r="Q215" s="32" t="s">
        <v>30</v>
      </c>
      <c r="R215" s="32" t="s">
        <v>31</v>
      </c>
      <c r="S215" s="32" t="s">
        <v>32</v>
      </c>
      <c r="T215" s="38" t="s">
        <v>33</v>
      </c>
      <c r="U215" s="38" t="s">
        <v>248</v>
      </c>
      <c r="V215" s="32" t="s">
        <v>249</v>
      </c>
      <c r="W215" s="32" t="s">
        <v>36</v>
      </c>
      <c r="X215" s="6" t="str">
        <f aca="false">_xlfn.IFNA( _xlfn.ORG.LIBREOFFICE.REGEX(T:T,Regex_skill,,"g"),"")</f>
        <v/>
      </c>
      <c r="Y215" s="5" t="str">
        <f aca="false">_xlfn.IFNA(_xlfn.NUMBERVALUE(_xlfn.ORG.LIBREOFFICE.REGEX(X215,"\d+")),"")</f>
        <v/>
      </c>
      <c r="Z215" s="1" t="str">
        <f aca="false">_xlfn.IFNA( _xlfn.ORG.LIBREOFFICE.REGEX(INDIRECT(Ref_range),Regex_search),"")</f>
        <v/>
      </c>
    </row>
    <row r="216" customFormat="false" ht="19.5" hidden="false" customHeight="true" outlineLevel="0" collapsed="false">
      <c r="A216" s="5"/>
      <c r="B216" s="5" t="n">
        <v>215</v>
      </c>
      <c r="C216" s="5"/>
      <c r="D216" s="32"/>
      <c r="E216" s="32"/>
      <c r="F216" s="32"/>
      <c r="G216" s="32" t="s">
        <v>20</v>
      </c>
      <c r="H216" s="32" t="s">
        <v>21</v>
      </c>
      <c r="I216" s="32" t="s">
        <v>22</v>
      </c>
      <c r="J216" s="32" t="s">
        <v>23</v>
      </c>
      <c r="K216" s="32" t="s">
        <v>24</v>
      </c>
      <c r="L216" s="42"/>
      <c r="M216" s="6"/>
      <c r="N216" s="6"/>
      <c r="O216" s="37"/>
      <c r="P216" s="32"/>
      <c r="Q216" s="32"/>
      <c r="R216" s="32"/>
      <c r="S216" s="32"/>
      <c r="T216" s="38"/>
      <c r="U216" s="38"/>
      <c r="V216" s="32"/>
      <c r="W216" s="32"/>
      <c r="X216" s="6" t="str">
        <f aca="false">_xlfn.IFNA( _xlfn.ORG.LIBREOFFICE.REGEX(T:T,Regex_skill,,"g"),"")</f>
        <v/>
      </c>
      <c r="Y216" s="5" t="str">
        <f aca="false">_xlfn.IFNA(_xlfn.NUMBERVALUE(_xlfn.ORG.LIBREOFFICE.REGEX(X216,"\d+")),"")</f>
        <v/>
      </c>
      <c r="Z216" s="1" t="str">
        <f aca="false">_xlfn.IFNA( _xlfn.ORG.LIBREOFFICE.REGEX(INDIRECT(Ref_range),Regex_search),"")</f>
        <v/>
      </c>
    </row>
    <row r="217" customFormat="false" ht="103.1" hidden="false" customHeight="true" outlineLevel="0" collapsed="false">
      <c r="A217" s="5"/>
      <c r="B217" s="5" t="n">
        <v>216</v>
      </c>
      <c r="C217" s="5" t="s">
        <v>1146</v>
      </c>
      <c r="D217" s="32" t="s">
        <v>639</v>
      </c>
      <c r="E217" s="32" t="s">
        <v>42</v>
      </c>
      <c r="F217" s="32" t="s">
        <v>43</v>
      </c>
      <c r="G217" s="32" t="n">
        <v>80</v>
      </c>
      <c r="H217" s="32" t="n">
        <v>11</v>
      </c>
      <c r="I217" s="32" t="n">
        <v>10</v>
      </c>
      <c r="J217" s="32" t="n">
        <v>13</v>
      </c>
      <c r="K217" s="32" t="n">
        <v>6</v>
      </c>
      <c r="L217" s="33" t="s">
        <v>1147</v>
      </c>
      <c r="M217" s="6" t="s">
        <v>1148</v>
      </c>
      <c r="N217" s="6" t="s">
        <v>58</v>
      </c>
      <c r="O217" s="34" t="s">
        <v>899</v>
      </c>
      <c r="P217" s="32" t="s">
        <v>48</v>
      </c>
      <c r="Q217" s="32" t="n">
        <v>1</v>
      </c>
      <c r="R217" s="32" t="s">
        <v>49</v>
      </c>
      <c r="S217" s="32" t="s">
        <v>1149</v>
      </c>
      <c r="T217" s="6" t="s">
        <v>1150</v>
      </c>
      <c r="U217" s="6" t="s">
        <v>1151</v>
      </c>
      <c r="V217" s="32" t="s">
        <v>52</v>
      </c>
      <c r="W217" s="32" t="s">
        <v>53</v>
      </c>
      <c r="X217" s="6" t="str">
        <f aca="false">_xlfn.IFNA( _xlfn.ORG.LIBREOFFICE.REGEX(T:T,Regex_skill,,"g"),"")</f>
        <v/>
      </c>
      <c r="Y217" s="5" t="str">
        <f aca="false">_xlfn.IFNA(_xlfn.NUMBERVALUE(_xlfn.ORG.LIBREOFFICE.REGEX(X217,"\d+")),"")</f>
        <v/>
      </c>
      <c r="Z217" s="1" t="str">
        <f aca="false">_xlfn.IFNA( _xlfn.ORG.LIBREOFFICE.REGEX(INDIRECT(Ref_range),Regex_search),"")</f>
        <v>Whip 
</v>
      </c>
    </row>
    <row r="218" customFormat="false" ht="103.1" hidden="false" customHeight="true" outlineLevel="0" collapsed="false">
      <c r="A218" s="5"/>
      <c r="B218" s="5" t="n">
        <v>217</v>
      </c>
      <c r="C218" s="5" t="s">
        <v>1152</v>
      </c>
      <c r="D218" s="32" t="s">
        <v>639</v>
      </c>
      <c r="E218" s="32" t="s">
        <v>216</v>
      </c>
      <c r="F218" s="32" t="s">
        <v>43</v>
      </c>
      <c r="G218" s="32" t="n">
        <v>90</v>
      </c>
      <c r="H218" s="32" t="n">
        <v>20</v>
      </c>
      <c r="I218" s="32" t="n">
        <v>30</v>
      </c>
      <c r="J218" s="32" t="n">
        <v>12</v>
      </c>
      <c r="K218" s="32" t="n">
        <v>4</v>
      </c>
      <c r="L218" s="33" t="s">
        <v>232</v>
      </c>
      <c r="M218" s="6" t="s">
        <v>233</v>
      </c>
      <c r="N218" s="6" t="s">
        <v>345</v>
      </c>
      <c r="O218" s="34" t="s">
        <v>361</v>
      </c>
      <c r="P218" s="32" t="s">
        <v>48</v>
      </c>
      <c r="Q218" s="32" t="n">
        <v>3</v>
      </c>
      <c r="R218" s="32" t="s">
        <v>49</v>
      </c>
      <c r="S218" s="32" t="s">
        <v>1149</v>
      </c>
      <c r="T218" s="6" t="s">
        <v>1153</v>
      </c>
      <c r="U218" s="6" t="s">
        <v>1154</v>
      </c>
      <c r="V218" s="32" t="s">
        <v>128</v>
      </c>
      <c r="W218" s="32" t="s">
        <v>129</v>
      </c>
      <c r="X218" s="6" t="str">
        <f aca="false">_xlfn.IFNA( _xlfn.ORG.LIBREOFFICE.REGEX(T:T,Regex_skill,,"g"),"")</f>
        <v>Parry: 35 
</v>
      </c>
      <c r="Y218" s="5" t="n">
        <f aca="false">_xlfn.IFNA(_xlfn.NUMBERVALUE(_xlfn.ORG.LIBREOFFICE.REGEX(X218,"\d+")),"")</f>
        <v>35</v>
      </c>
      <c r="Z218" s="1" t="str">
        <f aca="false">_xlfn.IFNA( _xlfn.ORG.LIBREOFFICE.REGEX(INDIRECT(Ref_range),Regex_search),"")</f>
        <v/>
      </c>
    </row>
    <row r="219" customFormat="false" ht="103.1" hidden="false" customHeight="true" outlineLevel="0" collapsed="false">
      <c r="A219" s="5"/>
      <c r="B219" s="5" t="n">
        <v>218</v>
      </c>
      <c r="C219" s="5" t="s">
        <v>1155</v>
      </c>
      <c r="D219" s="32" t="s">
        <v>639</v>
      </c>
      <c r="E219" s="32" t="s">
        <v>42</v>
      </c>
      <c r="F219" s="32" t="s">
        <v>43</v>
      </c>
      <c r="G219" s="32" t="n">
        <v>85</v>
      </c>
      <c r="H219" s="32" t="n">
        <v>20</v>
      </c>
      <c r="I219" s="32" t="n">
        <v>15</v>
      </c>
      <c r="J219" s="32" t="n">
        <v>20</v>
      </c>
      <c r="K219" s="32" t="n">
        <v>4</v>
      </c>
      <c r="L219" s="33" t="s">
        <v>1156</v>
      </c>
      <c r="M219" s="6" t="s">
        <v>1148</v>
      </c>
      <c r="N219" s="6" t="s">
        <v>254</v>
      </c>
      <c r="O219" s="34" t="s">
        <v>293</v>
      </c>
      <c r="P219" s="32" t="s">
        <v>48</v>
      </c>
      <c r="Q219" s="32" t="n">
        <v>2</v>
      </c>
      <c r="R219" s="32" t="s">
        <v>49</v>
      </c>
      <c r="S219" s="32" t="s">
        <v>1149</v>
      </c>
      <c r="T219" s="6" t="s">
        <v>1157</v>
      </c>
      <c r="U219" s="6" t="s">
        <v>1158</v>
      </c>
      <c r="V219" s="32" t="s">
        <v>128</v>
      </c>
      <c r="W219" s="32" t="s">
        <v>1159</v>
      </c>
      <c r="X219" s="6" t="str">
        <f aca="false">_xlfn.IFNA( _xlfn.ORG.LIBREOFFICE.REGEX(T:T,Regex_skill,,"g"),"")</f>
        <v>Added Attack: 35 
</v>
      </c>
      <c r="Y219" s="5" t="n">
        <f aca="false">_xlfn.IFNA(_xlfn.NUMBERVALUE(_xlfn.ORG.LIBREOFFICE.REGEX(X219,"\d+")),"")</f>
        <v>35</v>
      </c>
      <c r="Z219" s="1" t="str">
        <f aca="false">_xlfn.IFNA( _xlfn.ORG.LIBREOFFICE.REGEX(INDIRECT(Ref_range),Regex_search),"")</f>
        <v/>
      </c>
    </row>
    <row r="220" customFormat="false" ht="103.1" hidden="false" customHeight="true" outlineLevel="0" collapsed="false">
      <c r="A220" s="5"/>
      <c r="B220" s="5" t="n">
        <v>219</v>
      </c>
      <c r="C220" s="5" t="s">
        <v>1160</v>
      </c>
      <c r="D220" s="32" t="s">
        <v>639</v>
      </c>
      <c r="E220" s="32" t="s">
        <v>42</v>
      </c>
      <c r="F220" s="32" t="s">
        <v>43</v>
      </c>
      <c r="G220" s="32" t="n">
        <v>125</v>
      </c>
      <c r="H220" s="32" t="n">
        <v>100</v>
      </c>
      <c r="I220" s="32" t="n">
        <v>100</v>
      </c>
      <c r="J220" s="32" t="n">
        <v>50</v>
      </c>
      <c r="K220" s="32" t="n">
        <v>25</v>
      </c>
      <c r="L220" s="33" t="s">
        <v>1161</v>
      </c>
      <c r="M220" s="6" t="s">
        <v>1162</v>
      </c>
      <c r="N220" s="6" t="s">
        <v>1163</v>
      </c>
      <c r="O220" s="34" t="s">
        <v>361</v>
      </c>
      <c r="P220" s="32" t="s">
        <v>186</v>
      </c>
      <c r="Q220" s="32" t="n">
        <v>26</v>
      </c>
      <c r="R220" s="32" t="s">
        <v>49</v>
      </c>
      <c r="S220" s="32"/>
      <c r="T220" s="6" t="s">
        <v>1164</v>
      </c>
      <c r="U220" s="6" t="s">
        <v>1165</v>
      </c>
      <c r="V220" s="32" t="s">
        <v>1166</v>
      </c>
      <c r="W220" s="34" t="s">
        <v>1167</v>
      </c>
      <c r="X220" s="6" t="str">
        <f aca="false">_xlfn.IFNA( _xlfn.ORG.LIBREOFFICE.REGEX(T:T,Regex_skill,,"g"),"")</f>
        <v/>
      </c>
      <c r="Y220" s="5" t="str">
        <f aca="false">_xlfn.IFNA(_xlfn.NUMBERVALUE(_xlfn.ORG.LIBREOFFICE.REGEX(X220,"\d+")),"")</f>
        <v/>
      </c>
      <c r="Z220" s="1" t="str">
        <f aca="false">_xlfn.IFNA( _xlfn.ORG.LIBREOFFICE.REGEX(INDIRECT(Ref_range),Regex_search),"")</f>
        <v/>
      </c>
    </row>
    <row r="221" customFormat="false" ht="103.1" hidden="false" customHeight="true" outlineLevel="0" collapsed="false">
      <c r="A221" s="6"/>
      <c r="B221" s="5" t="n">
        <v>220</v>
      </c>
      <c r="C221" s="5" t="s">
        <v>639</v>
      </c>
      <c r="D221" s="32" t="s">
        <v>639</v>
      </c>
      <c r="E221" s="32" t="s">
        <v>42</v>
      </c>
      <c r="F221" s="32" t="s">
        <v>86</v>
      </c>
      <c r="G221" s="32" t="n">
        <v>85</v>
      </c>
      <c r="H221" s="32" t="n">
        <v>18</v>
      </c>
      <c r="I221" s="32" t="n">
        <v>13</v>
      </c>
      <c r="J221" s="32" t="n">
        <v>11</v>
      </c>
      <c r="K221" s="32" t="n">
        <v>6</v>
      </c>
      <c r="L221" s="33" t="s">
        <v>1168</v>
      </c>
      <c r="M221" s="6" t="s">
        <v>1169</v>
      </c>
      <c r="N221" s="6" t="s">
        <v>498</v>
      </c>
      <c r="O221" s="34" t="s">
        <v>293</v>
      </c>
      <c r="P221" s="32" t="s">
        <v>48</v>
      </c>
      <c r="Q221" s="32" t="n">
        <v>2</v>
      </c>
      <c r="R221" s="32" t="s">
        <v>49</v>
      </c>
      <c r="S221" s="32" t="s">
        <v>1170</v>
      </c>
      <c r="T221" s="6" t="s">
        <v>1171</v>
      </c>
      <c r="U221" s="6" t="s">
        <v>1172</v>
      </c>
      <c r="V221" s="32" t="s">
        <v>52</v>
      </c>
      <c r="W221" s="32" t="s">
        <v>1173</v>
      </c>
      <c r="X221" s="6" t="str">
        <f aca="false">_xlfn.IFNA( _xlfn.ORG.LIBREOFFICE.REGEX(T:T,Regex_skill,,"g"),"")</f>
        <v/>
      </c>
      <c r="Y221" s="5" t="str">
        <f aca="false">_xlfn.IFNA(_xlfn.NUMBERVALUE(_xlfn.ORG.LIBREOFFICE.REGEX(X221,"\d+")),"")</f>
        <v/>
      </c>
      <c r="Z221" s="1" t="str">
        <f aca="false">_xlfn.IFNA( _xlfn.ORG.LIBREOFFICE.REGEX(INDIRECT(Ref_range),Regex_search),"")</f>
        <v/>
      </c>
    </row>
    <row r="222" customFormat="false" ht="117.15" hidden="false" customHeight="true" outlineLevel="0" collapsed="false">
      <c r="A222" s="5"/>
      <c r="B222" s="5" t="n">
        <v>221</v>
      </c>
      <c r="C222" s="5" t="s">
        <v>1149</v>
      </c>
      <c r="D222" s="32" t="s">
        <v>639</v>
      </c>
      <c r="E222" s="32" t="s">
        <v>42</v>
      </c>
      <c r="F222" s="32" t="s">
        <v>86</v>
      </c>
      <c r="G222" s="32" t="n">
        <v>100</v>
      </c>
      <c r="H222" s="32" t="n">
        <v>49</v>
      </c>
      <c r="I222" s="32" t="n">
        <v>35</v>
      </c>
      <c r="J222" s="32" t="n">
        <v>21</v>
      </c>
      <c r="K222" s="32" t="n">
        <v>12</v>
      </c>
      <c r="L222" s="33" t="s">
        <v>1174</v>
      </c>
      <c r="M222" s="6" t="s">
        <v>1175</v>
      </c>
      <c r="N222" s="6" t="s">
        <v>1176</v>
      </c>
      <c r="O222" s="34" t="s">
        <v>522</v>
      </c>
      <c r="P222" s="32" t="s">
        <v>70</v>
      </c>
      <c r="Q222" s="32" t="n">
        <v>7</v>
      </c>
      <c r="R222" s="32" t="s">
        <v>49</v>
      </c>
      <c r="S222" s="32" t="s">
        <v>1160</v>
      </c>
      <c r="T222" s="6" t="s">
        <v>1177</v>
      </c>
      <c r="U222" s="6" t="s">
        <v>1178</v>
      </c>
      <c r="V222" s="32" t="s">
        <v>108</v>
      </c>
      <c r="W222" s="32" t="s">
        <v>1179</v>
      </c>
      <c r="X222" s="6" t="str">
        <f aca="false">_xlfn.IFNA( _xlfn.ORG.LIBREOFFICE.REGEX(T:T,Regex_skill,,"g"),"")</f>
        <v/>
      </c>
      <c r="Y222" s="5" t="str">
        <f aca="false">_xlfn.IFNA(_xlfn.NUMBERVALUE(_xlfn.ORG.LIBREOFFICE.REGEX(X222,"\d+")),"")</f>
        <v/>
      </c>
      <c r="Z222" s="1" t="str">
        <f aca="false">_xlfn.IFNA( _xlfn.ORG.LIBREOFFICE.REGEX(INDIRECT(Ref_range),Regex_search),"")</f>
        <v/>
      </c>
    </row>
    <row r="223" customFormat="false" ht="117.15" hidden="false" customHeight="true" outlineLevel="0" collapsed="false">
      <c r="A223" s="5"/>
      <c r="B223" s="5" t="n">
        <v>222</v>
      </c>
      <c r="C223" s="5" t="s">
        <v>1180</v>
      </c>
      <c r="D223" s="32" t="s">
        <v>639</v>
      </c>
      <c r="E223" s="32" t="s">
        <v>42</v>
      </c>
      <c r="F223" s="32" t="s">
        <v>86</v>
      </c>
      <c r="G223" s="32" t="n">
        <v>115</v>
      </c>
      <c r="H223" s="32" t="n">
        <v>85</v>
      </c>
      <c r="I223" s="32" t="n">
        <v>75</v>
      </c>
      <c r="J223" s="32" t="n">
        <v>55</v>
      </c>
      <c r="K223" s="32" t="n">
        <v>15</v>
      </c>
      <c r="L223" s="33" t="s">
        <v>1181</v>
      </c>
      <c r="M223" s="6" t="s">
        <v>1182</v>
      </c>
      <c r="N223" s="6" t="s">
        <v>1183</v>
      </c>
      <c r="O223" s="34" t="s">
        <v>626</v>
      </c>
      <c r="P223" s="32" t="s">
        <v>79</v>
      </c>
      <c r="Q223" s="32" t="n">
        <v>18</v>
      </c>
      <c r="R223" s="32" t="s">
        <v>49</v>
      </c>
      <c r="S223" s="32" t="s">
        <v>1160</v>
      </c>
      <c r="T223" s="6" t="s">
        <v>1184</v>
      </c>
      <c r="U223" s="6" t="s">
        <v>1185</v>
      </c>
      <c r="V223" s="32" t="s">
        <v>197</v>
      </c>
      <c r="W223" s="32" t="s">
        <v>1186</v>
      </c>
      <c r="X223" s="6" t="str">
        <f aca="false">_xlfn.IFNA( _xlfn.ORG.LIBREOFFICE.REGEX(T:T,Regex_skill,,"g"),"")</f>
        <v/>
      </c>
      <c r="Y223" s="5" t="str">
        <f aca="false">_xlfn.IFNA(_xlfn.NUMBERVALUE(_xlfn.ORG.LIBREOFFICE.REGEX(X223,"\d+")),"")</f>
        <v/>
      </c>
      <c r="Z223" s="1" t="str">
        <f aca="false">_xlfn.IFNA( _xlfn.ORG.LIBREOFFICE.REGEX(INDIRECT(Ref_range),Regex_search),"")</f>
        <v/>
      </c>
    </row>
    <row r="224" customFormat="false" ht="117.15" hidden="false" customHeight="true" outlineLevel="0" collapsed="false">
      <c r="A224" s="5"/>
      <c r="B224" s="5" t="n">
        <v>223</v>
      </c>
      <c r="C224" s="5" t="s">
        <v>1187</v>
      </c>
      <c r="D224" s="32" t="s">
        <v>639</v>
      </c>
      <c r="E224" s="32" t="s">
        <v>216</v>
      </c>
      <c r="F224" s="32" t="s">
        <v>122</v>
      </c>
      <c r="G224" s="32" t="n">
        <v>80</v>
      </c>
      <c r="H224" s="32" t="n">
        <v>8</v>
      </c>
      <c r="I224" s="32" t="n">
        <v>13</v>
      </c>
      <c r="J224" s="32" t="n">
        <v>9</v>
      </c>
      <c r="K224" s="32" t="n">
        <v>4</v>
      </c>
      <c r="L224" s="33" t="s">
        <v>1188</v>
      </c>
      <c r="M224" s="6" t="s">
        <v>1189</v>
      </c>
      <c r="N224" s="6" t="s">
        <v>1029</v>
      </c>
      <c r="O224" s="34" t="s">
        <v>921</v>
      </c>
      <c r="P224" s="32" t="s">
        <v>48</v>
      </c>
      <c r="Q224" s="32" t="n">
        <v>1</v>
      </c>
      <c r="R224" s="32" t="s">
        <v>49</v>
      </c>
      <c r="S224" s="32" t="s">
        <v>1026</v>
      </c>
      <c r="T224" s="6" t="s">
        <v>1190</v>
      </c>
      <c r="U224" s="6" t="s">
        <v>1191</v>
      </c>
      <c r="V224" s="32" t="s">
        <v>52</v>
      </c>
      <c r="W224" s="32" t="s">
        <v>1112</v>
      </c>
      <c r="X224" s="6" t="str">
        <f aca="false">_xlfn.IFNA( _xlfn.ORG.LIBREOFFICE.REGEX(T:T,Regex_skill,,"g"),"")</f>
        <v/>
      </c>
      <c r="Y224" s="5" t="str">
        <f aca="false">_xlfn.IFNA(_xlfn.NUMBERVALUE(_xlfn.ORG.LIBREOFFICE.REGEX(X224,"\d+")),"")</f>
        <v/>
      </c>
      <c r="Z224" s="1" t="str">
        <f aca="false">_xlfn.IFNA( _xlfn.ORG.LIBREOFFICE.REGEX(INDIRECT(Ref_range),Regex_search),"")</f>
        <v/>
      </c>
    </row>
    <row r="225" customFormat="false" ht="117.15" hidden="false" customHeight="true" outlineLevel="0" collapsed="false">
      <c r="A225" s="5"/>
      <c r="B225" s="5" t="n">
        <v>224</v>
      </c>
      <c r="C225" s="5" t="s">
        <v>1192</v>
      </c>
      <c r="D225" s="32" t="s">
        <v>639</v>
      </c>
      <c r="E225" s="32" t="s">
        <v>42</v>
      </c>
      <c r="F225" s="32" t="s">
        <v>122</v>
      </c>
      <c r="G225" s="32" t="n">
        <v>100</v>
      </c>
      <c r="H225" s="32" t="n">
        <v>1</v>
      </c>
      <c r="I225" s="32" t="n">
        <v>75</v>
      </c>
      <c r="J225" s="32" t="n">
        <v>24</v>
      </c>
      <c r="K225" s="32" t="n">
        <v>21</v>
      </c>
      <c r="L225" s="33" t="s">
        <v>1193</v>
      </c>
      <c r="M225" s="6" t="s">
        <v>1194</v>
      </c>
      <c r="N225" s="6" t="s">
        <v>1195</v>
      </c>
      <c r="O225" s="34" t="s">
        <v>361</v>
      </c>
      <c r="P225" s="32" t="s">
        <v>70</v>
      </c>
      <c r="Q225" s="32" t="n">
        <v>13</v>
      </c>
      <c r="R225" s="32" t="s">
        <v>49</v>
      </c>
      <c r="S225" s="32" t="s">
        <v>1160</v>
      </c>
      <c r="T225" s="6" t="s">
        <v>1196</v>
      </c>
      <c r="U225" s="6" t="s">
        <v>1197</v>
      </c>
      <c r="V225" s="32" t="s">
        <v>244</v>
      </c>
      <c r="W225" s="34" t="s">
        <v>1198</v>
      </c>
      <c r="X225" s="6" t="str">
        <f aca="false">_xlfn.IFNA( _xlfn.ORG.LIBREOFFICE.REGEX(T:T,Regex_skill,,"g"),"")</f>
        <v/>
      </c>
      <c r="Y225" s="5" t="str">
        <f aca="false">_xlfn.IFNA(_xlfn.NUMBERVALUE(_xlfn.ORG.LIBREOFFICE.REGEX(X225,"\d+")),"")</f>
        <v/>
      </c>
      <c r="Z225" s="1" t="str">
        <f aca="false">_xlfn.IFNA( _xlfn.ORG.LIBREOFFICE.REGEX(INDIRECT(Ref_range),Regex_search),"")</f>
        <v/>
      </c>
    </row>
    <row r="226" customFormat="false" ht="117.15" hidden="false" customHeight="true" outlineLevel="0" collapsed="false">
      <c r="A226" s="5"/>
      <c r="B226" s="5" t="n">
        <v>225</v>
      </c>
      <c r="C226" s="5" t="s">
        <v>1199</v>
      </c>
      <c r="D226" s="32" t="s">
        <v>639</v>
      </c>
      <c r="E226" s="34" t="s">
        <v>42</v>
      </c>
      <c r="F226" s="32" t="s">
        <v>122</v>
      </c>
      <c r="G226" s="32" t="n">
        <v>110</v>
      </c>
      <c r="H226" s="32" t="n">
        <v>50</v>
      </c>
      <c r="I226" s="32" t="n">
        <v>50</v>
      </c>
      <c r="J226" s="32" t="n">
        <v>60</v>
      </c>
      <c r="K226" s="32" t="n">
        <v>12</v>
      </c>
      <c r="L226" s="33" t="s">
        <v>1200</v>
      </c>
      <c r="M226" s="6" t="s">
        <v>1201</v>
      </c>
      <c r="N226" s="6" t="s">
        <v>1202</v>
      </c>
      <c r="O226" s="34" t="s">
        <v>59</v>
      </c>
      <c r="P226" s="34" t="s">
        <v>70</v>
      </c>
      <c r="Q226" s="34" t="n">
        <v>15</v>
      </c>
      <c r="R226" s="34" t="s">
        <v>49</v>
      </c>
      <c r="S226" s="32"/>
      <c r="T226" s="6" t="s">
        <v>1203</v>
      </c>
      <c r="U226" s="6" t="s">
        <v>1204</v>
      </c>
      <c r="V226" s="34" t="s">
        <v>1205</v>
      </c>
      <c r="W226" s="34" t="s">
        <v>1206</v>
      </c>
      <c r="X226" s="6" t="str">
        <f aca="false">_xlfn.IFNA( _xlfn.ORG.LIBREOFFICE.REGEX(T:T,Regex_skill,,"g"),"")</f>
        <v/>
      </c>
      <c r="Y226" s="5" t="str">
        <f aca="false">_xlfn.IFNA(_xlfn.NUMBERVALUE(_xlfn.ORG.LIBREOFFICE.REGEX(X226,"\d+")),"")</f>
        <v/>
      </c>
      <c r="Z226" s="1" t="str">
        <f aca="false">_xlfn.IFNA( _xlfn.ORG.LIBREOFFICE.REGEX(INDIRECT(Ref_range),Regex_search),"")</f>
        <v>Whip 
</v>
      </c>
    </row>
    <row r="227" customFormat="false" ht="103.1" hidden="false" customHeight="true" outlineLevel="0" collapsed="false">
      <c r="A227" s="5"/>
      <c r="B227" s="5" t="n">
        <v>226</v>
      </c>
      <c r="C227" s="5" t="s">
        <v>1207</v>
      </c>
      <c r="D227" s="32" t="s">
        <v>639</v>
      </c>
      <c r="E227" s="32" t="s">
        <v>42</v>
      </c>
      <c r="F227" s="32" t="s">
        <v>140</v>
      </c>
      <c r="G227" s="32" t="n">
        <v>90</v>
      </c>
      <c r="H227" s="32" t="n">
        <v>24</v>
      </c>
      <c r="I227" s="32" t="n">
        <v>22</v>
      </c>
      <c r="J227" s="32" t="n">
        <v>24</v>
      </c>
      <c r="K227" s="32" t="n">
        <v>10</v>
      </c>
      <c r="L227" s="33" t="s">
        <v>1168</v>
      </c>
      <c r="M227" s="6" t="s">
        <v>1169</v>
      </c>
      <c r="N227" s="6" t="s">
        <v>1208</v>
      </c>
      <c r="O227" s="34" t="s">
        <v>361</v>
      </c>
      <c r="P227" s="32" t="s">
        <v>90</v>
      </c>
      <c r="Q227" s="32" t="n">
        <v>4</v>
      </c>
      <c r="R227" s="32" t="s">
        <v>49</v>
      </c>
      <c r="S227" s="32" t="s">
        <v>1199</v>
      </c>
      <c r="T227" s="6" t="s">
        <v>1209</v>
      </c>
      <c r="U227" s="6" t="s">
        <v>1210</v>
      </c>
      <c r="V227" s="32" t="s">
        <v>62</v>
      </c>
      <c r="W227" s="32" t="s">
        <v>1211</v>
      </c>
      <c r="X227" s="6" t="str">
        <f aca="false">_xlfn.IFNA( _xlfn.ORG.LIBREOFFICE.REGEX(T:T,Regex_skill,,"g"),"")</f>
        <v/>
      </c>
      <c r="Y227" s="5" t="str">
        <f aca="false">_xlfn.IFNA(_xlfn.NUMBERVALUE(_xlfn.ORG.LIBREOFFICE.REGEX(X227,"\d+")),"")</f>
        <v/>
      </c>
      <c r="Z227" s="1" t="str">
        <f aca="false">_xlfn.IFNA( _xlfn.ORG.LIBREOFFICE.REGEX(INDIRECT(Ref_range),Regex_search),"")</f>
        <v/>
      </c>
    </row>
    <row r="228" customFormat="false" ht="89.05" hidden="false" customHeight="true" outlineLevel="0" collapsed="false">
      <c r="A228" s="5"/>
      <c r="B228" s="5" t="n">
        <v>227</v>
      </c>
      <c r="C228" s="5" t="s">
        <v>1212</v>
      </c>
      <c r="D228" s="32" t="s">
        <v>639</v>
      </c>
      <c r="E228" s="32" t="s">
        <v>42</v>
      </c>
      <c r="F228" s="32" t="s">
        <v>140</v>
      </c>
      <c r="G228" s="32" t="n">
        <v>90</v>
      </c>
      <c r="H228" s="32" t="n">
        <v>28</v>
      </c>
      <c r="I228" s="32" t="n">
        <v>19</v>
      </c>
      <c r="J228" s="32" t="n">
        <v>36</v>
      </c>
      <c r="K228" s="32" t="n">
        <v>10</v>
      </c>
      <c r="L228" s="33" t="s">
        <v>1147</v>
      </c>
      <c r="M228" s="6" t="s">
        <v>1148</v>
      </c>
      <c r="N228" s="6" t="s">
        <v>1213</v>
      </c>
      <c r="O228" s="34" t="s">
        <v>59</v>
      </c>
      <c r="P228" s="32" t="s">
        <v>48</v>
      </c>
      <c r="Q228" s="32" t="n">
        <v>4</v>
      </c>
      <c r="R228" s="32" t="s">
        <v>49</v>
      </c>
      <c r="S228" s="32" t="s">
        <v>1199</v>
      </c>
      <c r="T228" s="6" t="s">
        <v>1214</v>
      </c>
      <c r="U228" s="6" t="s">
        <v>1215</v>
      </c>
      <c r="V228" s="32" t="s">
        <v>62</v>
      </c>
      <c r="W228" s="32" t="s">
        <v>1216</v>
      </c>
      <c r="X228" s="6" t="str">
        <f aca="false">_xlfn.IFNA( _xlfn.ORG.LIBREOFFICE.REGEX(T:T,Regex_skill,,"g"),"")</f>
        <v/>
      </c>
      <c r="Y228" s="5" t="str">
        <f aca="false">_xlfn.IFNA(_xlfn.NUMBERVALUE(_xlfn.ORG.LIBREOFFICE.REGEX(X228,"\d+")),"")</f>
        <v/>
      </c>
      <c r="Z228" s="1" t="str">
        <f aca="false">_xlfn.IFNA( _xlfn.ORG.LIBREOFFICE.REGEX(INDIRECT(Ref_range),Regex_search),"")</f>
        <v>Whip 
</v>
      </c>
    </row>
    <row r="229" customFormat="false" ht="117.15" hidden="false" customHeight="true" outlineLevel="0" collapsed="false">
      <c r="A229" s="5"/>
      <c r="B229" s="5" t="n">
        <v>228</v>
      </c>
      <c r="C229" s="5" t="s">
        <v>1217</v>
      </c>
      <c r="D229" s="32" t="s">
        <v>639</v>
      </c>
      <c r="E229" s="32" t="s">
        <v>65</v>
      </c>
      <c r="F229" s="32" t="s">
        <v>140</v>
      </c>
      <c r="G229" s="32" t="n">
        <v>90</v>
      </c>
      <c r="H229" s="32" t="n">
        <v>24</v>
      </c>
      <c r="I229" s="32" t="n">
        <v>21</v>
      </c>
      <c r="J229" s="32" t="n">
        <v>14</v>
      </c>
      <c r="K229" s="32" t="n">
        <v>10</v>
      </c>
      <c r="L229" s="33" t="s">
        <v>1218</v>
      </c>
      <c r="M229" s="6" t="s">
        <v>1219</v>
      </c>
      <c r="N229" s="6" t="s">
        <v>1220</v>
      </c>
      <c r="O229" s="34" t="s">
        <v>414</v>
      </c>
      <c r="P229" s="32" t="s">
        <v>48</v>
      </c>
      <c r="Q229" s="32" t="n">
        <v>5</v>
      </c>
      <c r="R229" s="32" t="s">
        <v>49</v>
      </c>
      <c r="S229" s="32" t="s">
        <v>1221</v>
      </c>
      <c r="T229" s="6" t="s">
        <v>1222</v>
      </c>
      <c r="U229" s="6" t="s">
        <v>1223</v>
      </c>
      <c r="V229" s="32" t="s">
        <v>270</v>
      </c>
      <c r="W229" s="32" t="s">
        <v>1224</v>
      </c>
      <c r="X229" s="6" t="str">
        <f aca="false">_xlfn.IFNA( _xlfn.ORG.LIBREOFFICE.REGEX(T:T,Regex_skill,,"g"),"")</f>
        <v/>
      </c>
      <c r="Y229" s="5" t="str">
        <f aca="false">_xlfn.IFNA(_xlfn.NUMBERVALUE(_xlfn.ORG.LIBREOFFICE.REGEX(X229,"\d+")),"")</f>
        <v/>
      </c>
      <c r="Z229" s="1" t="str">
        <f aca="false">_xlfn.IFNA( _xlfn.ORG.LIBREOFFICE.REGEX(INDIRECT(Ref_range),Regex_search),"")</f>
        <v/>
      </c>
    </row>
    <row r="230" customFormat="false" ht="103.1" hidden="false" customHeight="true" outlineLevel="0" collapsed="false">
      <c r="A230" s="5"/>
      <c r="B230" s="5" t="n">
        <v>229</v>
      </c>
      <c r="C230" s="5" t="s">
        <v>1221</v>
      </c>
      <c r="D230" s="32" t="s">
        <v>639</v>
      </c>
      <c r="E230" s="32" t="s">
        <v>55</v>
      </c>
      <c r="F230" s="32" t="s">
        <v>140</v>
      </c>
      <c r="G230" s="32" t="n">
        <v>100</v>
      </c>
      <c r="H230" s="32" t="n">
        <v>36</v>
      </c>
      <c r="I230" s="32" t="n">
        <v>30</v>
      </c>
      <c r="J230" s="32" t="n">
        <v>18</v>
      </c>
      <c r="K230" s="32" t="n">
        <v>15</v>
      </c>
      <c r="L230" s="33" t="s">
        <v>1225</v>
      </c>
      <c r="M230" s="6" t="s">
        <v>1226</v>
      </c>
      <c r="N230" s="6" t="s">
        <v>1227</v>
      </c>
      <c r="O230" s="34" t="s">
        <v>361</v>
      </c>
      <c r="P230" s="32" t="s">
        <v>70</v>
      </c>
      <c r="Q230" s="32" t="n">
        <v>7</v>
      </c>
      <c r="R230" s="32" t="s">
        <v>49</v>
      </c>
      <c r="S230" s="32" t="s">
        <v>1217</v>
      </c>
      <c r="T230" s="6" t="s">
        <v>1228</v>
      </c>
      <c r="U230" s="6" t="s">
        <v>1229</v>
      </c>
      <c r="V230" s="32" t="s">
        <v>170</v>
      </c>
      <c r="W230" s="32" t="s">
        <v>1230</v>
      </c>
      <c r="X230" s="6" t="str">
        <f aca="false">_xlfn.IFNA( _xlfn.ORG.LIBREOFFICE.REGEX(T:T,Regex_skill,,"g"),"")</f>
        <v/>
      </c>
      <c r="Y230" s="5" t="str">
        <f aca="false">_xlfn.IFNA(_xlfn.NUMBERVALUE(_xlfn.ORG.LIBREOFFICE.REGEX(X230,"\d+")),"")</f>
        <v/>
      </c>
      <c r="Z230" s="1" t="str">
        <f aca="false">_xlfn.IFNA( _xlfn.ORG.LIBREOFFICE.REGEX(INDIRECT(Ref_range),Regex_search),"")</f>
        <v/>
      </c>
    </row>
    <row r="231" customFormat="false" ht="117.15" hidden="false" customHeight="true" outlineLevel="0" collapsed="false">
      <c r="A231" s="5"/>
      <c r="B231" s="5" t="n">
        <v>230</v>
      </c>
      <c r="C231" s="5" t="s">
        <v>1231</v>
      </c>
      <c r="D231" s="32" t="s">
        <v>639</v>
      </c>
      <c r="E231" s="32" t="s">
        <v>42</v>
      </c>
      <c r="F231" s="32" t="s">
        <v>140</v>
      </c>
      <c r="G231" s="32" t="n">
        <v>110</v>
      </c>
      <c r="H231" s="32" t="n">
        <v>60</v>
      </c>
      <c r="I231" s="32" t="n">
        <v>48</v>
      </c>
      <c r="J231" s="32" t="n">
        <v>32</v>
      </c>
      <c r="K231" s="32" t="n">
        <v>20</v>
      </c>
      <c r="L231" s="33" t="s">
        <v>1232</v>
      </c>
      <c r="M231" s="6" t="s">
        <v>1233</v>
      </c>
      <c r="N231" s="6" t="s">
        <v>1234</v>
      </c>
      <c r="O231" s="34" t="s">
        <v>921</v>
      </c>
      <c r="P231" s="32" t="s">
        <v>79</v>
      </c>
      <c r="Q231" s="32" t="n">
        <v>16</v>
      </c>
      <c r="R231" s="32" t="s">
        <v>49</v>
      </c>
      <c r="S231" s="32" t="s">
        <v>1160</v>
      </c>
      <c r="T231" s="6" t="s">
        <v>1235</v>
      </c>
      <c r="U231" s="6" t="s">
        <v>1236</v>
      </c>
      <c r="V231" s="32" t="s">
        <v>1237</v>
      </c>
      <c r="W231" s="34" t="s">
        <v>1238</v>
      </c>
      <c r="X231" s="6" t="str">
        <f aca="false">_xlfn.IFNA( _xlfn.ORG.LIBREOFFICE.REGEX(T:T,Regex_skill,,"g"),"")</f>
        <v/>
      </c>
      <c r="Y231" s="5" t="str">
        <f aca="false">_xlfn.IFNA(_xlfn.NUMBERVALUE(_xlfn.ORG.LIBREOFFICE.REGEX(X231,"\d+")),"")</f>
        <v/>
      </c>
      <c r="Z231" s="1" t="str">
        <f aca="false">_xlfn.IFNA( _xlfn.ORG.LIBREOFFICE.REGEX(INDIRECT(Ref_range),Regex_search),"")</f>
        <v/>
      </c>
    </row>
    <row r="232" customFormat="false" ht="117.15" hidden="false" customHeight="true" outlineLevel="0" collapsed="false">
      <c r="A232" s="6"/>
      <c r="B232" s="5" t="n">
        <v>231</v>
      </c>
      <c r="C232" s="5" t="s">
        <v>1239</v>
      </c>
      <c r="D232" s="32" t="s">
        <v>639</v>
      </c>
      <c r="E232" s="32" t="s">
        <v>42</v>
      </c>
      <c r="F232" s="32" t="s">
        <v>148</v>
      </c>
      <c r="G232" s="32" t="n">
        <v>95</v>
      </c>
      <c r="H232" s="32" t="n">
        <v>16</v>
      </c>
      <c r="I232" s="32" t="n">
        <v>34</v>
      </c>
      <c r="J232" s="32" t="n">
        <v>13</v>
      </c>
      <c r="K232" s="32" t="n">
        <v>4</v>
      </c>
      <c r="L232" s="33" t="s">
        <v>1156</v>
      </c>
      <c r="M232" s="6" t="s">
        <v>1148</v>
      </c>
      <c r="N232" s="6" t="s">
        <v>530</v>
      </c>
      <c r="O232" s="34" t="s">
        <v>414</v>
      </c>
      <c r="P232" s="32" t="s">
        <v>48</v>
      </c>
      <c r="Q232" s="32" t="n">
        <v>4</v>
      </c>
      <c r="R232" s="32" t="s">
        <v>49</v>
      </c>
      <c r="S232" s="32" t="s">
        <v>1240</v>
      </c>
      <c r="T232" s="6" t="s">
        <v>1241</v>
      </c>
      <c r="U232" s="6" t="s">
        <v>1242</v>
      </c>
      <c r="V232" s="32" t="s">
        <v>137</v>
      </c>
      <c r="W232" s="32" t="s">
        <v>1243</v>
      </c>
      <c r="X232" s="6" t="str">
        <f aca="false">_xlfn.IFNA( _xlfn.ORG.LIBREOFFICE.REGEX(T:T,Regex_skill,,"g"),"")</f>
        <v>Parry: 35 
</v>
      </c>
      <c r="Y232" s="5" t="n">
        <f aca="false">_xlfn.IFNA(_xlfn.NUMBERVALUE(_xlfn.ORG.LIBREOFFICE.REGEX(X232,"\d+")),"")</f>
        <v>35</v>
      </c>
      <c r="Z232" s="1" t="str">
        <f aca="false">_xlfn.IFNA( _xlfn.ORG.LIBREOFFICE.REGEX(INDIRECT(Ref_range),Regex_search),"")</f>
        <v/>
      </c>
    </row>
    <row r="233" customFormat="false" ht="103.1" hidden="false" customHeight="true" outlineLevel="0" collapsed="false">
      <c r="A233" s="5"/>
      <c r="B233" s="5" t="n">
        <v>232</v>
      </c>
      <c r="C233" s="5" t="s">
        <v>1244</v>
      </c>
      <c r="D233" s="32" t="s">
        <v>639</v>
      </c>
      <c r="E233" s="32" t="s">
        <v>42</v>
      </c>
      <c r="F233" s="32" t="s">
        <v>148</v>
      </c>
      <c r="G233" s="32" t="n">
        <v>95</v>
      </c>
      <c r="H233" s="32" t="n">
        <v>20</v>
      </c>
      <c r="I233" s="32" t="n">
        <v>39</v>
      </c>
      <c r="J233" s="32" t="n">
        <v>7</v>
      </c>
      <c r="K233" s="32" t="n">
        <v>6</v>
      </c>
      <c r="L233" s="33" t="s">
        <v>1168</v>
      </c>
      <c r="M233" s="6" t="s">
        <v>1169</v>
      </c>
      <c r="N233" s="6" t="s">
        <v>89</v>
      </c>
      <c r="O233" s="34" t="s">
        <v>805</v>
      </c>
      <c r="P233" s="32" t="s">
        <v>48</v>
      </c>
      <c r="Q233" s="32" t="n">
        <v>4</v>
      </c>
      <c r="R233" s="32" t="s">
        <v>49</v>
      </c>
      <c r="S233" s="32" t="s">
        <v>1240</v>
      </c>
      <c r="T233" s="6" t="s">
        <v>1245</v>
      </c>
      <c r="U233" s="6" t="s">
        <v>1246</v>
      </c>
      <c r="V233" s="32" t="s">
        <v>73</v>
      </c>
      <c r="W233" s="32" t="s">
        <v>575</v>
      </c>
      <c r="X233" s="6" t="str">
        <f aca="false">_xlfn.IFNA( _xlfn.ORG.LIBREOFFICE.REGEX(T:T,Regex_skill,,"g"),"")</f>
        <v/>
      </c>
      <c r="Y233" s="5" t="str">
        <f aca="false">_xlfn.IFNA(_xlfn.NUMBERVALUE(_xlfn.ORG.LIBREOFFICE.REGEX(X233,"\d+")),"")</f>
        <v/>
      </c>
      <c r="Z233" s="1" t="str">
        <f aca="false">_xlfn.IFNA( _xlfn.ORG.LIBREOFFICE.REGEX(INDIRECT(Ref_range),Regex_search),"")</f>
        <v/>
      </c>
    </row>
    <row r="234" customFormat="false" ht="103.1" hidden="false" customHeight="true" outlineLevel="0" collapsed="false">
      <c r="A234" s="5"/>
      <c r="B234" s="5" t="n">
        <v>233</v>
      </c>
      <c r="C234" s="5" t="s">
        <v>1240</v>
      </c>
      <c r="D234" s="32" t="s">
        <v>639</v>
      </c>
      <c r="E234" s="32" t="s">
        <v>216</v>
      </c>
      <c r="F234" s="32" t="s">
        <v>148</v>
      </c>
      <c r="G234" s="32" t="n">
        <v>105</v>
      </c>
      <c r="H234" s="32" t="n">
        <v>36</v>
      </c>
      <c r="I234" s="32" t="n">
        <v>75</v>
      </c>
      <c r="J234" s="32" t="n">
        <v>28</v>
      </c>
      <c r="K234" s="32" t="n">
        <v>8</v>
      </c>
      <c r="L234" s="33" t="s">
        <v>1247</v>
      </c>
      <c r="M234" s="6" t="s">
        <v>1248</v>
      </c>
      <c r="N234" s="6" t="s">
        <v>292</v>
      </c>
      <c r="O234" s="34" t="s">
        <v>176</v>
      </c>
      <c r="P234" s="32" t="s">
        <v>90</v>
      </c>
      <c r="Q234" s="32" t="n">
        <v>8</v>
      </c>
      <c r="R234" s="32" t="s">
        <v>49</v>
      </c>
      <c r="S234" s="32" t="s">
        <v>1160</v>
      </c>
      <c r="T234" s="6" t="s">
        <v>1249</v>
      </c>
      <c r="U234" s="6" t="s">
        <v>1250</v>
      </c>
      <c r="V234" s="32" t="s">
        <v>1205</v>
      </c>
      <c r="W234" s="32" t="s">
        <v>1251</v>
      </c>
      <c r="X234" s="6" t="str">
        <f aca="false">_xlfn.IFNA( _xlfn.ORG.LIBREOFFICE.REGEX(T:T,Regex_skill,,"g"),"")</f>
        <v/>
      </c>
      <c r="Y234" s="5" t="str">
        <f aca="false">_xlfn.IFNA(_xlfn.NUMBERVALUE(_xlfn.ORG.LIBREOFFICE.REGEX(X234,"\d+")),"")</f>
        <v/>
      </c>
      <c r="Z234" s="1" t="str">
        <f aca="false">_xlfn.IFNA( _xlfn.ORG.LIBREOFFICE.REGEX(INDIRECT(Ref_range),Regex_search),"")</f>
        <v/>
      </c>
    </row>
    <row r="235" customFormat="false" ht="103.1" hidden="false" customHeight="true" outlineLevel="0" collapsed="false">
      <c r="A235" s="5"/>
      <c r="B235" s="5" t="n">
        <v>234</v>
      </c>
      <c r="C235" s="5" t="s">
        <v>1252</v>
      </c>
      <c r="D235" s="32" t="s">
        <v>639</v>
      </c>
      <c r="E235" s="32" t="s">
        <v>42</v>
      </c>
      <c r="F235" s="32" t="s">
        <v>148</v>
      </c>
      <c r="G235" s="32" t="n">
        <v>115</v>
      </c>
      <c r="H235" s="32" t="n">
        <v>32</v>
      </c>
      <c r="I235" s="32" t="n">
        <v>72</v>
      </c>
      <c r="J235" s="32" t="n">
        <v>20</v>
      </c>
      <c r="K235" s="32" t="n">
        <v>12</v>
      </c>
      <c r="L235" s="33" t="s">
        <v>1253</v>
      </c>
      <c r="M235" s="6" t="s">
        <v>1254</v>
      </c>
      <c r="N235" s="6" t="s">
        <v>275</v>
      </c>
      <c r="O235" s="34" t="s">
        <v>1255</v>
      </c>
      <c r="P235" s="32" t="s">
        <v>70</v>
      </c>
      <c r="Q235" s="32" t="n">
        <v>15</v>
      </c>
      <c r="R235" s="32" t="s">
        <v>49</v>
      </c>
      <c r="S235" s="32"/>
      <c r="T235" s="6" t="s">
        <v>1256</v>
      </c>
      <c r="U235" s="6" t="s">
        <v>1257</v>
      </c>
      <c r="V235" s="32" t="s">
        <v>1077</v>
      </c>
      <c r="W235" s="34" t="s">
        <v>1258</v>
      </c>
      <c r="X235" s="6" t="str">
        <f aca="false">_xlfn.IFNA( _xlfn.ORG.LIBREOFFICE.REGEX(T:T,Regex_skill,,"g"),"")</f>
        <v/>
      </c>
      <c r="Y235" s="5" t="str">
        <f aca="false">_xlfn.IFNA(_xlfn.NUMBERVALUE(_xlfn.ORG.LIBREOFFICE.REGEX(X235,"\d+")),"")</f>
        <v/>
      </c>
      <c r="Z235" s="1" t="str">
        <f aca="false">_xlfn.IFNA( _xlfn.ORG.LIBREOFFICE.REGEX(INDIRECT(Ref_range),Regex_search),"")</f>
        <v>Whip</v>
      </c>
    </row>
    <row r="236" customFormat="false" ht="117.15" hidden="false" customHeight="true" outlineLevel="0" collapsed="false">
      <c r="A236" s="5"/>
      <c r="B236" s="5" t="n">
        <v>235</v>
      </c>
      <c r="C236" s="5" t="s">
        <v>1259</v>
      </c>
      <c r="D236" s="32" t="s">
        <v>639</v>
      </c>
      <c r="E236" s="32" t="s">
        <v>65</v>
      </c>
      <c r="F236" s="32" t="s">
        <v>208</v>
      </c>
      <c r="G236" s="32" t="n">
        <v>90</v>
      </c>
      <c r="H236" s="32" t="n">
        <v>18</v>
      </c>
      <c r="I236" s="32" t="n">
        <v>15</v>
      </c>
      <c r="J236" s="32" t="n">
        <v>12</v>
      </c>
      <c r="K236" s="32" t="n">
        <v>9</v>
      </c>
      <c r="L236" s="33" t="s">
        <v>1260</v>
      </c>
      <c r="M236" s="6" t="s">
        <v>1261</v>
      </c>
      <c r="N236" s="6" t="s">
        <v>1262</v>
      </c>
      <c r="O236" s="34" t="s">
        <v>353</v>
      </c>
      <c r="P236" s="32" t="s">
        <v>48</v>
      </c>
      <c r="Q236" s="32" t="n">
        <v>3</v>
      </c>
      <c r="R236" s="32" t="s">
        <v>49</v>
      </c>
      <c r="S236" s="32" t="s">
        <v>1170</v>
      </c>
      <c r="T236" s="6" t="s">
        <v>1263</v>
      </c>
      <c r="U236" s="6" t="s">
        <v>1264</v>
      </c>
      <c r="V236" s="32" t="s">
        <v>108</v>
      </c>
      <c r="W236" s="32" t="s">
        <v>1265</v>
      </c>
      <c r="X236" s="6" t="str">
        <f aca="false">_xlfn.IFNA( _xlfn.ORG.LIBREOFFICE.REGEX(T:T,Regex_skill,,"g"),"")</f>
        <v/>
      </c>
      <c r="Y236" s="5" t="str">
        <f aca="false">_xlfn.IFNA(_xlfn.NUMBERVALUE(_xlfn.ORG.LIBREOFFICE.REGEX(X236,"\d+")),"")</f>
        <v/>
      </c>
      <c r="Z236" s="1" t="str">
        <f aca="false">_xlfn.IFNA( _xlfn.ORG.LIBREOFFICE.REGEX(INDIRECT(Ref_range),Regex_search),"")</f>
        <v/>
      </c>
    </row>
    <row r="237" customFormat="false" ht="117.15" hidden="false" customHeight="true" outlineLevel="0" collapsed="false">
      <c r="A237" s="5"/>
      <c r="B237" s="5" t="n">
        <v>236</v>
      </c>
      <c r="C237" s="5" t="s">
        <v>1170</v>
      </c>
      <c r="D237" s="32" t="s">
        <v>639</v>
      </c>
      <c r="E237" s="34" t="s">
        <v>42</v>
      </c>
      <c r="F237" s="32" t="s">
        <v>208</v>
      </c>
      <c r="G237" s="32" t="n">
        <v>110</v>
      </c>
      <c r="H237" s="32" t="n">
        <v>58</v>
      </c>
      <c r="I237" s="32" t="n">
        <v>47</v>
      </c>
      <c r="J237" s="32" t="n">
        <v>13</v>
      </c>
      <c r="K237" s="32" t="n">
        <v>5</v>
      </c>
      <c r="L237" s="33" t="s">
        <v>1266</v>
      </c>
      <c r="M237" s="6" t="s">
        <v>1267</v>
      </c>
      <c r="N237" s="6" t="s">
        <v>1268</v>
      </c>
      <c r="O237" s="34" t="s">
        <v>293</v>
      </c>
      <c r="P237" s="34" t="s">
        <v>70</v>
      </c>
      <c r="Q237" s="34" t="n">
        <v>7</v>
      </c>
      <c r="R237" s="34" t="s">
        <v>49</v>
      </c>
      <c r="S237" s="32" t="s">
        <v>1160</v>
      </c>
      <c r="T237" s="6" t="s">
        <v>1269</v>
      </c>
      <c r="U237" s="6" t="s">
        <v>1270</v>
      </c>
      <c r="V237" s="34" t="s">
        <v>108</v>
      </c>
      <c r="W237" s="32" t="s">
        <v>109</v>
      </c>
      <c r="X237" s="6" t="str">
        <f aca="false">_xlfn.IFNA( _xlfn.ORG.LIBREOFFICE.REGEX(T:T,Regex_skill,,"g"),"")</f>
        <v/>
      </c>
      <c r="Y237" s="5" t="str">
        <f aca="false">_xlfn.IFNA(_xlfn.NUMBERVALUE(_xlfn.ORG.LIBREOFFICE.REGEX(X237,"\d+")),"")</f>
        <v/>
      </c>
      <c r="Z237" s="1" t="str">
        <f aca="false">_xlfn.IFNA( _xlfn.ORG.LIBREOFFICE.REGEX(INDIRECT(Ref_range),Regex_search),"")</f>
        <v/>
      </c>
    </row>
    <row r="238" customFormat="false" ht="103.1" hidden="false" customHeight="true" outlineLevel="0" collapsed="false">
      <c r="A238" s="5"/>
      <c r="B238" s="5" t="n">
        <v>237</v>
      </c>
      <c r="C238" s="5" t="s">
        <v>1271</v>
      </c>
      <c r="D238" s="32" t="s">
        <v>639</v>
      </c>
      <c r="E238" s="32" t="s">
        <v>42</v>
      </c>
      <c r="F238" s="32" t="s">
        <v>208</v>
      </c>
      <c r="G238" s="32" t="n">
        <v>110</v>
      </c>
      <c r="H238" s="32" t="n">
        <v>60</v>
      </c>
      <c r="I238" s="32" t="n">
        <v>75</v>
      </c>
      <c r="J238" s="32" t="n">
        <v>24</v>
      </c>
      <c r="K238" s="32" t="n">
        <v>20</v>
      </c>
      <c r="L238" s="33" t="s">
        <v>1272</v>
      </c>
      <c r="M238" s="6" t="s">
        <v>1109</v>
      </c>
      <c r="N238" s="6" t="s">
        <v>1273</v>
      </c>
      <c r="O238" s="34" t="s">
        <v>921</v>
      </c>
      <c r="P238" s="32" t="s">
        <v>79</v>
      </c>
      <c r="Q238" s="32" t="n">
        <v>18</v>
      </c>
      <c r="R238" s="32" t="s">
        <v>49</v>
      </c>
      <c r="S238" s="32" t="s">
        <v>1160</v>
      </c>
      <c r="T238" s="6" t="s">
        <v>1274</v>
      </c>
      <c r="U238" s="6" t="s">
        <v>1275</v>
      </c>
      <c r="V238" s="32" t="s">
        <v>1205</v>
      </c>
      <c r="W238" s="34" t="s">
        <v>1276</v>
      </c>
      <c r="X238" s="6" t="str">
        <f aca="false">_xlfn.IFNA( _xlfn.ORG.LIBREOFFICE.REGEX(T:T,Regex_skill,,"g"),"")</f>
        <v/>
      </c>
      <c r="Y238" s="5" t="str">
        <f aca="false">_xlfn.IFNA(_xlfn.NUMBERVALUE(_xlfn.ORG.LIBREOFFICE.REGEX(X238,"\d+")),"")</f>
        <v/>
      </c>
      <c r="Z238" s="1" t="str">
        <f aca="false">_xlfn.IFNA( _xlfn.ORG.LIBREOFFICE.REGEX(INDIRECT(Ref_range),Regex_search),"")</f>
        <v/>
      </c>
    </row>
    <row r="239" customFormat="false" ht="103.1" hidden="false" customHeight="true" outlineLevel="0" collapsed="false">
      <c r="A239" s="5"/>
      <c r="B239" s="5" t="n">
        <v>238</v>
      </c>
      <c r="C239" s="5" t="s">
        <v>1277</v>
      </c>
      <c r="D239" s="32" t="s">
        <v>639</v>
      </c>
      <c r="E239" s="32" t="s">
        <v>42</v>
      </c>
      <c r="F239" s="32" t="s">
        <v>208</v>
      </c>
      <c r="G239" s="32" t="n">
        <v>115</v>
      </c>
      <c r="H239" s="32" t="n">
        <v>80</v>
      </c>
      <c r="I239" s="32" t="n">
        <v>65</v>
      </c>
      <c r="J239" s="32" t="n">
        <v>28</v>
      </c>
      <c r="K239" s="32" t="n">
        <v>13</v>
      </c>
      <c r="L239" s="33" t="s">
        <v>1278</v>
      </c>
      <c r="M239" s="6" t="s">
        <v>1279</v>
      </c>
      <c r="N239" s="6" t="s">
        <v>1280</v>
      </c>
      <c r="O239" s="34" t="s">
        <v>293</v>
      </c>
      <c r="P239" s="32" t="s">
        <v>79</v>
      </c>
      <c r="Q239" s="32" t="n">
        <v>21</v>
      </c>
      <c r="R239" s="32" t="s">
        <v>49</v>
      </c>
      <c r="S239" s="32" t="s">
        <v>1160</v>
      </c>
      <c r="T239" s="6" t="s">
        <v>1281</v>
      </c>
      <c r="U239" s="6" t="s">
        <v>1282</v>
      </c>
      <c r="V239" s="32" t="s">
        <v>197</v>
      </c>
      <c r="W239" s="34" t="s">
        <v>1283</v>
      </c>
      <c r="X239" s="6" t="str">
        <f aca="false">_xlfn.IFNA( _xlfn.ORG.LIBREOFFICE.REGEX(T:T,Regex_skill,,"g"),"")</f>
        <v/>
      </c>
      <c r="Y239" s="5" t="str">
        <f aca="false">_xlfn.IFNA(_xlfn.NUMBERVALUE(_xlfn.ORG.LIBREOFFICE.REGEX(X239,"\d+")),"")</f>
        <v/>
      </c>
      <c r="Z239" s="1" t="str">
        <f aca="false">_xlfn.IFNA( _xlfn.ORG.LIBREOFFICE.REGEX(INDIRECT(Ref_range),Regex_search),"")</f>
        <v/>
      </c>
    </row>
    <row r="240" customFormat="false" ht="19.5" hidden="false" customHeight="true" outlineLevel="0" collapsed="false">
      <c r="A240" s="5"/>
      <c r="B240" s="5" t="n">
        <v>239</v>
      </c>
      <c r="C240" s="5"/>
      <c r="D240" s="32"/>
      <c r="E240" s="32"/>
      <c r="F240" s="32"/>
      <c r="G240" s="32"/>
      <c r="H240" s="32"/>
      <c r="I240" s="32"/>
      <c r="J240" s="32"/>
      <c r="K240" s="32"/>
      <c r="L240" s="41"/>
      <c r="M240" s="6"/>
      <c r="N240" s="6"/>
      <c r="O240" s="34"/>
      <c r="P240" s="32"/>
      <c r="Q240" s="32"/>
      <c r="R240" s="32"/>
      <c r="S240" s="32"/>
      <c r="T240" s="6"/>
      <c r="U240" s="6"/>
      <c r="V240" s="32"/>
      <c r="W240" s="32"/>
      <c r="X240" s="6" t="str">
        <f aca="false">_xlfn.IFNA( _xlfn.ORG.LIBREOFFICE.REGEX(T:T,Regex_skill,,"g"),"")</f>
        <v/>
      </c>
      <c r="Y240" s="5" t="str">
        <f aca="false">_xlfn.IFNA(_xlfn.NUMBERVALUE(_xlfn.ORG.LIBREOFFICE.REGEX(X240,"\d+")),"")</f>
        <v/>
      </c>
      <c r="Z240" s="1" t="str">
        <f aca="false">_xlfn.IFNA( _xlfn.ORG.LIBREOFFICE.REGEX(INDIRECT(Ref_range),Regex_search),"")</f>
        <v/>
      </c>
    </row>
    <row r="241" customFormat="false" ht="19.5" hidden="false" customHeight="true" outlineLevel="0" collapsed="false">
      <c r="A241" s="5"/>
      <c r="B241" s="5" t="n">
        <v>240</v>
      </c>
      <c r="C241" s="5"/>
      <c r="D241" s="32"/>
      <c r="E241" s="32"/>
      <c r="F241" s="32"/>
      <c r="G241" s="32"/>
      <c r="H241" s="32"/>
      <c r="I241" s="32"/>
      <c r="J241" s="32"/>
      <c r="K241" s="32"/>
      <c r="L241" s="41"/>
      <c r="M241" s="6"/>
      <c r="N241" s="6"/>
      <c r="O241" s="34"/>
      <c r="P241" s="32"/>
      <c r="Q241" s="32"/>
      <c r="R241" s="32"/>
      <c r="S241" s="32"/>
      <c r="T241" s="6"/>
      <c r="U241" s="6"/>
      <c r="V241" s="32"/>
      <c r="W241" s="32"/>
      <c r="X241" s="6" t="str">
        <f aca="false">_xlfn.IFNA( _xlfn.ORG.LIBREOFFICE.REGEX(T:T,Regex_skill,,"g"),"")</f>
        <v/>
      </c>
      <c r="Y241" s="5" t="str">
        <f aca="false">_xlfn.IFNA(_xlfn.NUMBERVALUE(_xlfn.ORG.LIBREOFFICE.REGEX(X241,"\d+")),"")</f>
        <v/>
      </c>
      <c r="Z241" s="1" t="str">
        <f aca="false">_xlfn.IFNA( _xlfn.ORG.LIBREOFFICE.REGEX(INDIRECT(Ref_range),Regex_search),"")</f>
        <v/>
      </c>
    </row>
    <row r="242" customFormat="false" ht="19.5" hidden="false" customHeight="true" outlineLevel="0" collapsed="false">
      <c r="A242" s="6" t="s">
        <v>1284</v>
      </c>
      <c r="B242" s="5" t="n">
        <v>241</v>
      </c>
      <c r="C242" s="5"/>
      <c r="D242" s="32"/>
      <c r="E242" s="32"/>
      <c r="F242" s="32"/>
      <c r="G242" s="32"/>
      <c r="H242" s="32"/>
      <c r="I242" s="32"/>
      <c r="J242" s="32"/>
      <c r="K242" s="32"/>
      <c r="L242" s="41"/>
      <c r="M242" s="6"/>
      <c r="N242" s="6"/>
      <c r="O242" s="32"/>
      <c r="P242" s="32"/>
      <c r="Q242" s="32"/>
      <c r="R242" s="32"/>
      <c r="S242" s="32"/>
      <c r="T242" s="6"/>
      <c r="U242" s="5"/>
      <c r="V242" s="32"/>
      <c r="W242" s="32"/>
      <c r="X242" s="6" t="str">
        <f aca="false">_xlfn.IFNA( _xlfn.ORG.LIBREOFFICE.REGEX(T:T,Regex_skill,,"g"),"")</f>
        <v/>
      </c>
      <c r="Y242" s="5" t="str">
        <f aca="false">_xlfn.IFNA(_xlfn.NUMBERVALUE(_xlfn.ORG.LIBREOFFICE.REGEX(X242,"\d+")),"")</f>
        <v/>
      </c>
      <c r="Z242" s="1" t="str">
        <f aca="false">_xlfn.IFNA( _xlfn.ORG.LIBREOFFICE.REGEX(INDIRECT(Ref_range),Regex_search),"")</f>
        <v/>
      </c>
    </row>
    <row r="243" customFormat="false" ht="32" hidden="false" customHeight="true" outlineLevel="0" collapsed="false">
      <c r="A243" s="5"/>
      <c r="B243" s="5" t="n">
        <v>242</v>
      </c>
      <c r="C243" s="5" t="s">
        <v>16</v>
      </c>
      <c r="D243" s="32" t="s">
        <v>17</v>
      </c>
      <c r="E243" s="32" t="s">
        <v>18</v>
      </c>
      <c r="F243" s="32" t="s">
        <v>19</v>
      </c>
      <c r="G243" s="32"/>
      <c r="H243" s="32"/>
      <c r="I243" s="32"/>
      <c r="J243" s="32"/>
      <c r="K243" s="32" t="s">
        <v>13</v>
      </c>
      <c r="L243" s="42"/>
      <c r="M243" s="6" t="s">
        <v>26</v>
      </c>
      <c r="N243" s="6" t="s">
        <v>27</v>
      </c>
      <c r="O243" s="40" t="s">
        <v>28</v>
      </c>
      <c r="P243" s="32" t="s">
        <v>247</v>
      </c>
      <c r="Q243" s="32" t="s">
        <v>30</v>
      </c>
      <c r="R243" s="32" t="s">
        <v>31</v>
      </c>
      <c r="S243" s="32" t="s">
        <v>32</v>
      </c>
      <c r="T243" s="39" t="s">
        <v>33</v>
      </c>
      <c r="U243" s="38" t="s">
        <v>248</v>
      </c>
      <c r="V243" s="32" t="s">
        <v>249</v>
      </c>
      <c r="W243" s="32" t="s">
        <v>36</v>
      </c>
      <c r="X243" s="6" t="str">
        <f aca="false">_xlfn.IFNA( _xlfn.ORG.LIBREOFFICE.REGEX(T:T,Regex_skill,,"g"),"")</f>
        <v/>
      </c>
      <c r="Y243" s="5" t="str">
        <f aca="false">_xlfn.IFNA(_xlfn.NUMBERVALUE(_xlfn.ORG.LIBREOFFICE.REGEX(X243,"\d+")),"")</f>
        <v/>
      </c>
      <c r="Z243" s="1" t="str">
        <f aca="false">_xlfn.IFNA( _xlfn.ORG.LIBREOFFICE.REGEX(INDIRECT(Ref_range),Regex_search),"")</f>
        <v/>
      </c>
    </row>
    <row r="244" customFormat="false" ht="19.5" hidden="false" customHeight="true" outlineLevel="0" collapsed="false">
      <c r="A244" s="5"/>
      <c r="B244" s="5" t="n">
        <v>243</v>
      </c>
      <c r="C244" s="5"/>
      <c r="D244" s="32"/>
      <c r="E244" s="32"/>
      <c r="F244" s="32"/>
      <c r="G244" s="32" t="s">
        <v>20</v>
      </c>
      <c r="H244" s="32" t="s">
        <v>21</v>
      </c>
      <c r="I244" s="32" t="s">
        <v>22</v>
      </c>
      <c r="J244" s="32" t="s">
        <v>23</v>
      </c>
      <c r="K244" s="32" t="s">
        <v>24</v>
      </c>
      <c r="L244" s="42"/>
      <c r="M244" s="6"/>
      <c r="N244" s="6"/>
      <c r="O244" s="40"/>
      <c r="P244" s="32"/>
      <c r="Q244" s="32"/>
      <c r="R244" s="32"/>
      <c r="S244" s="32"/>
      <c r="T244" s="38"/>
      <c r="U244" s="39"/>
      <c r="V244" s="32"/>
      <c r="W244" s="32"/>
      <c r="X244" s="6" t="str">
        <f aca="false">_xlfn.IFNA( _xlfn.ORG.LIBREOFFICE.REGEX(T:T,Regex_skill,,"g"),"")</f>
        <v/>
      </c>
      <c r="Y244" s="5" t="str">
        <f aca="false">_xlfn.IFNA(_xlfn.NUMBERVALUE(_xlfn.ORG.LIBREOFFICE.REGEX(X244,"\d+")),"")</f>
        <v/>
      </c>
      <c r="Z244" s="1" t="str">
        <f aca="false">_xlfn.IFNA( _xlfn.ORG.LIBREOFFICE.REGEX(INDIRECT(Ref_range),Regex_search),"")</f>
        <v/>
      </c>
    </row>
    <row r="245" customFormat="false" ht="103.1" hidden="false" customHeight="true" outlineLevel="0" collapsed="false">
      <c r="A245" s="5"/>
      <c r="B245" s="5" t="n">
        <v>244</v>
      </c>
      <c r="C245" s="5" t="s">
        <v>1285</v>
      </c>
      <c r="D245" s="32" t="s">
        <v>1286</v>
      </c>
      <c r="E245" s="32" t="s">
        <v>85</v>
      </c>
      <c r="F245" s="32" t="s">
        <v>43</v>
      </c>
      <c r="G245" s="32" t="n">
        <v>90</v>
      </c>
      <c r="H245" s="32" t="n">
        <v>36</v>
      </c>
      <c r="I245" s="32" t="n">
        <v>26</v>
      </c>
      <c r="J245" s="32" t="n">
        <v>10</v>
      </c>
      <c r="K245" s="32" t="n">
        <v>1</v>
      </c>
      <c r="L245" s="33" t="s">
        <v>1287</v>
      </c>
      <c r="M245" s="6" t="s">
        <v>1288</v>
      </c>
      <c r="N245" s="6" t="s">
        <v>1289</v>
      </c>
      <c r="O245" s="34" t="s">
        <v>69</v>
      </c>
      <c r="P245" s="32" t="s">
        <v>48</v>
      </c>
      <c r="Q245" s="32" t="n">
        <v>4</v>
      </c>
      <c r="R245" s="32" t="s">
        <v>49</v>
      </c>
      <c r="S245" s="32"/>
      <c r="T245" s="6" t="s">
        <v>1290</v>
      </c>
      <c r="U245" s="6" t="s">
        <v>1291</v>
      </c>
      <c r="V245" s="32" t="s">
        <v>52</v>
      </c>
      <c r="W245" s="32" t="s">
        <v>751</v>
      </c>
      <c r="X245" s="6" t="str">
        <f aca="false">_xlfn.IFNA( _xlfn.ORG.LIBREOFFICE.REGEX(T:T,Regex_skill,,"g"),"")</f>
        <v/>
      </c>
      <c r="Y245" s="5" t="str">
        <f aca="false">_xlfn.IFNA(_xlfn.NUMBERVALUE(_xlfn.ORG.LIBREOFFICE.REGEX(X245,"\d+")),"")</f>
        <v/>
      </c>
      <c r="Z245" s="1" t="str">
        <f aca="false">_xlfn.IFNA( _xlfn.ORG.LIBREOFFICE.REGEX(INDIRECT(Ref_range),Regex_search),"")</f>
        <v>Claws 
</v>
      </c>
    </row>
    <row r="246" customFormat="false" ht="117.15" hidden="false" customHeight="true" outlineLevel="0" collapsed="false">
      <c r="A246" s="5"/>
      <c r="B246" s="5" t="n">
        <v>245</v>
      </c>
      <c r="C246" s="5" t="s">
        <v>1292</v>
      </c>
      <c r="D246" s="32" t="s">
        <v>1286</v>
      </c>
      <c r="E246" s="32" t="s">
        <v>55</v>
      </c>
      <c r="F246" s="32" t="s">
        <v>43</v>
      </c>
      <c r="G246" s="32" t="n">
        <v>100</v>
      </c>
      <c r="H246" s="32" t="n">
        <v>32</v>
      </c>
      <c r="I246" s="32" t="n">
        <v>28</v>
      </c>
      <c r="J246" s="32" t="n">
        <v>24</v>
      </c>
      <c r="K246" s="32" t="n">
        <v>6</v>
      </c>
      <c r="L246" s="33" t="s">
        <v>1293</v>
      </c>
      <c r="M246" s="6" t="s">
        <v>1294</v>
      </c>
      <c r="N246" s="6" t="s">
        <v>1289</v>
      </c>
      <c r="O246" s="34" t="s">
        <v>414</v>
      </c>
      <c r="P246" s="32" t="s">
        <v>48</v>
      </c>
      <c r="Q246" s="32" t="n">
        <v>4</v>
      </c>
      <c r="R246" s="32" t="s">
        <v>49</v>
      </c>
      <c r="S246" s="32" t="s">
        <v>1295</v>
      </c>
      <c r="T246" s="6" t="s">
        <v>1296</v>
      </c>
      <c r="U246" s="6" t="s">
        <v>1297</v>
      </c>
      <c r="V246" s="32" t="s">
        <v>687</v>
      </c>
      <c r="W246" s="32" t="s">
        <v>1298</v>
      </c>
      <c r="X246" s="6" t="str">
        <f aca="false">_xlfn.IFNA( _xlfn.ORG.LIBREOFFICE.REGEX(T:T,Regex_skill,,"g"),"")</f>
        <v>Parry: 25 
</v>
      </c>
      <c r="Y246" s="5" t="n">
        <f aca="false">_xlfn.IFNA(_xlfn.NUMBERVALUE(_xlfn.ORG.LIBREOFFICE.REGEX(X246,"\d+")),"")</f>
        <v>25</v>
      </c>
      <c r="Z246" s="1" t="str">
        <f aca="false">_xlfn.IFNA( _xlfn.ORG.LIBREOFFICE.REGEX(INDIRECT(Ref_range),Regex_search),"")</f>
        <v/>
      </c>
    </row>
    <row r="247" customFormat="false" ht="117.15" hidden="false" customHeight="true" outlineLevel="0" collapsed="false">
      <c r="A247" s="5"/>
      <c r="B247" s="5" t="n">
        <v>246</v>
      </c>
      <c r="C247" s="5" t="s">
        <v>1299</v>
      </c>
      <c r="D247" s="32" t="s">
        <v>1286</v>
      </c>
      <c r="E247" s="32" t="s">
        <v>65</v>
      </c>
      <c r="F247" s="32" t="s">
        <v>43</v>
      </c>
      <c r="G247" s="32" t="n">
        <v>105</v>
      </c>
      <c r="H247" s="32" t="n">
        <v>43</v>
      </c>
      <c r="I247" s="32" t="n">
        <v>36</v>
      </c>
      <c r="J247" s="32" t="n">
        <v>58</v>
      </c>
      <c r="K247" s="32" t="n">
        <v>7</v>
      </c>
      <c r="L247" s="33" t="s">
        <v>1300</v>
      </c>
      <c r="M247" s="6" t="s">
        <v>1301</v>
      </c>
      <c r="N247" s="6" t="s">
        <v>1302</v>
      </c>
      <c r="O247" s="34" t="s">
        <v>255</v>
      </c>
      <c r="P247" s="32" t="s">
        <v>48</v>
      </c>
      <c r="Q247" s="32" t="n">
        <v>7</v>
      </c>
      <c r="R247" s="32" t="s">
        <v>49</v>
      </c>
      <c r="S247" s="32" t="s">
        <v>1303</v>
      </c>
      <c r="T247" s="6" t="s">
        <v>1304</v>
      </c>
      <c r="U247" s="6" t="s">
        <v>1305</v>
      </c>
      <c r="V247" s="32" t="s">
        <v>82</v>
      </c>
      <c r="W247" s="32" t="s">
        <v>1306</v>
      </c>
      <c r="X247" s="6" t="str">
        <f aca="false">_xlfn.IFNA( _xlfn.ORG.LIBREOFFICE.REGEX(T:T,Regex_skill,,"g"),"")</f>
        <v>Added Attack: 50 
</v>
      </c>
      <c r="Y247" s="5" t="n">
        <f aca="false">_xlfn.IFNA(_xlfn.NUMBERVALUE(_xlfn.ORG.LIBREOFFICE.REGEX(X247,"\d+")),"")</f>
        <v>50</v>
      </c>
      <c r="Z247" s="1" t="str">
        <f aca="false">_xlfn.IFNA( _xlfn.ORG.LIBREOFFICE.REGEX(INDIRECT(Ref_range),Regex_search),"")</f>
        <v/>
      </c>
    </row>
    <row r="248" customFormat="false" ht="103.1" hidden="false" customHeight="true" outlineLevel="0" collapsed="false">
      <c r="A248" s="5"/>
      <c r="B248" s="5" t="n">
        <v>247</v>
      </c>
      <c r="C248" s="5" t="s">
        <v>1307</v>
      </c>
      <c r="D248" s="32" t="s">
        <v>1286</v>
      </c>
      <c r="E248" s="32" t="s">
        <v>55</v>
      </c>
      <c r="F248" s="32" t="s">
        <v>43</v>
      </c>
      <c r="G248" s="32" t="n">
        <v>110</v>
      </c>
      <c r="H248" s="32" t="n">
        <v>64</v>
      </c>
      <c r="I248" s="32" t="n">
        <v>56</v>
      </c>
      <c r="J248" s="32" t="n">
        <v>15</v>
      </c>
      <c r="K248" s="32" t="n">
        <v>12</v>
      </c>
      <c r="L248" s="33" t="s">
        <v>1308</v>
      </c>
      <c r="M248" s="6" t="s">
        <v>1309</v>
      </c>
      <c r="N248" s="6" t="s">
        <v>1310</v>
      </c>
      <c r="O248" s="34" t="s">
        <v>69</v>
      </c>
      <c r="P248" s="32" t="s">
        <v>186</v>
      </c>
      <c r="Q248" s="32" t="n">
        <v>8</v>
      </c>
      <c r="R248" s="32" t="s">
        <v>49</v>
      </c>
      <c r="S248" s="32" t="s">
        <v>1311</v>
      </c>
      <c r="T248" s="6" t="s">
        <v>1312</v>
      </c>
      <c r="U248" s="6" t="s">
        <v>1313</v>
      </c>
      <c r="V248" s="32" t="s">
        <v>687</v>
      </c>
      <c r="W248" s="32" t="s">
        <v>1314</v>
      </c>
      <c r="X248" s="6" t="str">
        <f aca="false">_xlfn.IFNA( _xlfn.ORG.LIBREOFFICE.REGEX(T:T,Regex_skill,,"g"),"")</f>
        <v>Added Attack: 60 
</v>
      </c>
      <c r="Y248" s="5" t="n">
        <f aca="false">_xlfn.IFNA(_xlfn.NUMBERVALUE(_xlfn.ORG.LIBREOFFICE.REGEX(X248,"\d+")),"")</f>
        <v>60</v>
      </c>
      <c r="Z248" s="1" t="str">
        <f aca="false">_xlfn.IFNA( _xlfn.ORG.LIBREOFFICE.REGEX(INDIRECT(Ref_range),Regex_search),"")</f>
        <v>Claws 
</v>
      </c>
    </row>
    <row r="249" customFormat="false" ht="117.15" hidden="false" customHeight="true" outlineLevel="0" collapsed="false">
      <c r="A249" s="5"/>
      <c r="B249" s="5" t="n">
        <v>248</v>
      </c>
      <c r="C249" s="5" t="s">
        <v>1315</v>
      </c>
      <c r="D249" s="32" t="s">
        <v>1286</v>
      </c>
      <c r="E249" s="32" t="s">
        <v>65</v>
      </c>
      <c r="F249" s="32" t="s">
        <v>43</v>
      </c>
      <c r="G249" s="32" t="n">
        <v>105</v>
      </c>
      <c r="H249" s="32" t="n">
        <v>60</v>
      </c>
      <c r="I249" s="32" t="n">
        <v>52</v>
      </c>
      <c r="J249" s="32" t="n">
        <v>45</v>
      </c>
      <c r="K249" s="32" t="n">
        <v>5</v>
      </c>
      <c r="L249" s="33" t="s">
        <v>1316</v>
      </c>
      <c r="M249" s="6" t="s">
        <v>1317</v>
      </c>
      <c r="N249" s="6" t="s">
        <v>1318</v>
      </c>
      <c r="O249" s="34" t="s">
        <v>203</v>
      </c>
      <c r="P249" s="32" t="s">
        <v>90</v>
      </c>
      <c r="Q249" s="32" t="n">
        <v>11</v>
      </c>
      <c r="R249" s="32" t="s">
        <v>49</v>
      </c>
      <c r="S249" s="32"/>
      <c r="T249" s="6" t="s">
        <v>1319</v>
      </c>
      <c r="U249" s="6" t="s">
        <v>1320</v>
      </c>
      <c r="V249" s="32" t="s">
        <v>82</v>
      </c>
      <c r="W249" s="32" t="s">
        <v>1321</v>
      </c>
      <c r="X249" s="6" t="str">
        <f aca="false">_xlfn.IFNA( _xlfn.ORG.LIBREOFFICE.REGEX(T:T,Regex_skill,,"g"),"")</f>
        <v>Added Attack: 60 
</v>
      </c>
      <c r="Y249" s="5" t="n">
        <f aca="false">_xlfn.IFNA(_xlfn.NUMBERVALUE(_xlfn.ORG.LIBREOFFICE.REGEX(X249,"\d+")),"")</f>
        <v>60</v>
      </c>
      <c r="Z249" s="1" t="str">
        <f aca="false">_xlfn.IFNA( _xlfn.ORG.LIBREOFFICE.REGEX(INDIRECT(Ref_range),Regex_search),"")</f>
        <v>Claws 
</v>
      </c>
    </row>
    <row r="250" customFormat="false" ht="103.1" hidden="false" customHeight="true" outlineLevel="0" collapsed="false">
      <c r="A250" s="5"/>
      <c r="B250" s="5" t="n">
        <v>249</v>
      </c>
      <c r="C250" s="5" t="s">
        <v>1322</v>
      </c>
      <c r="D250" s="32" t="s">
        <v>1286</v>
      </c>
      <c r="E250" s="32" t="s">
        <v>216</v>
      </c>
      <c r="F250" s="32" t="s">
        <v>43</v>
      </c>
      <c r="G250" s="32" t="n">
        <v>115</v>
      </c>
      <c r="H250" s="32" t="n">
        <v>90</v>
      </c>
      <c r="I250" s="32" t="n">
        <v>80</v>
      </c>
      <c r="J250" s="32" t="n">
        <v>40</v>
      </c>
      <c r="K250" s="32" t="n">
        <v>16</v>
      </c>
      <c r="L250" s="33" t="s">
        <v>1323</v>
      </c>
      <c r="M250" s="6" t="s">
        <v>1324</v>
      </c>
      <c r="N250" s="6" t="s">
        <v>1325</v>
      </c>
      <c r="O250" s="34" t="s">
        <v>69</v>
      </c>
      <c r="P250" s="32" t="s">
        <v>79</v>
      </c>
      <c r="Q250" s="32" t="n">
        <v>15</v>
      </c>
      <c r="R250" s="32" t="s">
        <v>49</v>
      </c>
      <c r="S250" s="32" t="s">
        <v>935</v>
      </c>
      <c r="T250" s="6" t="s">
        <v>1326</v>
      </c>
      <c r="U250" s="6" t="s">
        <v>1327</v>
      </c>
      <c r="V250" s="32" t="s">
        <v>1328</v>
      </c>
      <c r="W250" s="32" t="s">
        <v>1329</v>
      </c>
      <c r="X250" s="6" t="str">
        <f aca="false">_xlfn.IFNA( _xlfn.ORG.LIBREOFFICE.REGEX(T:T,Regex_skill,,"g"),"")</f>
        <v>Parry: 60 
</v>
      </c>
      <c r="Y250" s="5" t="n">
        <f aca="false">_xlfn.IFNA(_xlfn.NUMBERVALUE(_xlfn.ORG.LIBREOFFICE.REGEX(X250,"\d+")),"")</f>
        <v>60</v>
      </c>
      <c r="Z250" s="1" t="str">
        <f aca="false">_xlfn.IFNA( _xlfn.ORG.LIBREOFFICE.REGEX(INDIRECT(Ref_range),Regex_search),"")</f>
        <v>Claws 
</v>
      </c>
    </row>
    <row r="251" customFormat="false" ht="117.15" hidden="false" customHeight="true" outlineLevel="0" collapsed="false">
      <c r="A251" s="5"/>
      <c r="B251" s="5" t="n">
        <v>250</v>
      </c>
      <c r="C251" s="5" t="s">
        <v>1330</v>
      </c>
      <c r="D251" s="32" t="s">
        <v>1286</v>
      </c>
      <c r="E251" s="32" t="s">
        <v>85</v>
      </c>
      <c r="F251" s="32" t="s">
        <v>86</v>
      </c>
      <c r="G251" s="32" t="n">
        <v>105</v>
      </c>
      <c r="H251" s="32" t="n">
        <v>40</v>
      </c>
      <c r="I251" s="32" t="n">
        <v>28</v>
      </c>
      <c r="J251" s="32" t="n">
        <v>48</v>
      </c>
      <c r="K251" s="32" t="n">
        <v>6</v>
      </c>
      <c r="L251" s="33" t="s">
        <v>1331</v>
      </c>
      <c r="M251" s="6" t="s">
        <v>1332</v>
      </c>
      <c r="N251" s="6" t="s">
        <v>1333</v>
      </c>
      <c r="O251" s="34" t="s">
        <v>293</v>
      </c>
      <c r="P251" s="32" t="s">
        <v>48</v>
      </c>
      <c r="Q251" s="32" t="n">
        <v>5</v>
      </c>
      <c r="R251" s="32" t="s">
        <v>49</v>
      </c>
      <c r="S251" s="32" t="s">
        <v>1303</v>
      </c>
      <c r="T251" s="6" t="s">
        <v>1334</v>
      </c>
      <c r="U251" s="6" t="s">
        <v>1335</v>
      </c>
      <c r="V251" s="32" t="s">
        <v>525</v>
      </c>
      <c r="W251" s="32" t="s">
        <v>1336</v>
      </c>
      <c r="X251" s="6" t="str">
        <f aca="false">_xlfn.IFNA( _xlfn.ORG.LIBREOFFICE.REGEX(T:T,Regex_skill,,"g"),"")</f>
        <v/>
      </c>
      <c r="Y251" s="5" t="str">
        <f aca="false">_xlfn.IFNA(_xlfn.NUMBERVALUE(_xlfn.ORG.LIBREOFFICE.REGEX(X251,"\d+")),"")</f>
        <v/>
      </c>
      <c r="Z251" s="1" t="str">
        <f aca="false">_xlfn.IFNA( _xlfn.ORG.LIBREOFFICE.REGEX(INDIRECT(Ref_range),Regex_search),"")</f>
        <v/>
      </c>
    </row>
    <row r="252" customFormat="false" ht="103.1" hidden="false" customHeight="true" outlineLevel="0" collapsed="false">
      <c r="A252" s="5"/>
      <c r="B252" s="5" t="n">
        <v>251</v>
      </c>
      <c r="C252" s="5" t="s">
        <v>1337</v>
      </c>
      <c r="D252" s="32" t="s">
        <v>1286</v>
      </c>
      <c r="E252" s="32" t="s">
        <v>65</v>
      </c>
      <c r="F252" s="32" t="s">
        <v>86</v>
      </c>
      <c r="G252" s="32" t="n">
        <v>110</v>
      </c>
      <c r="H252" s="32" t="n">
        <v>85</v>
      </c>
      <c r="I252" s="32" t="n">
        <v>60</v>
      </c>
      <c r="J252" s="32" t="n">
        <v>10</v>
      </c>
      <c r="K252" s="32" t="n">
        <v>3</v>
      </c>
      <c r="L252" s="33" t="s">
        <v>1287</v>
      </c>
      <c r="M252" s="6" t="s">
        <v>1288</v>
      </c>
      <c r="N252" s="6" t="s">
        <v>1338</v>
      </c>
      <c r="O252" s="34" t="s">
        <v>69</v>
      </c>
      <c r="P252" s="32" t="s">
        <v>186</v>
      </c>
      <c r="Q252" s="32" t="n">
        <v>8</v>
      </c>
      <c r="R252" s="32" t="s">
        <v>49</v>
      </c>
      <c r="S252" s="32" t="s">
        <v>1339</v>
      </c>
      <c r="T252" s="6" t="s">
        <v>1340</v>
      </c>
      <c r="U252" s="6" t="s">
        <v>1341</v>
      </c>
      <c r="V252" s="32" t="s">
        <v>687</v>
      </c>
      <c r="W252" s="32" t="s">
        <v>1342</v>
      </c>
      <c r="X252" s="6" t="str">
        <f aca="false">_xlfn.IFNA( _xlfn.ORG.LIBREOFFICE.REGEX(T:T,Regex_skill,,"g"),"")</f>
        <v/>
      </c>
      <c r="Y252" s="5" t="str">
        <f aca="false">_xlfn.IFNA(_xlfn.NUMBERVALUE(_xlfn.ORG.LIBREOFFICE.REGEX(X252,"\d+")),"")</f>
        <v/>
      </c>
      <c r="Z252" s="1" t="str">
        <f aca="false">_xlfn.IFNA( _xlfn.ORG.LIBREOFFICE.REGEX(INDIRECT(Ref_range),Regex_search),"")</f>
        <v>Claws 
</v>
      </c>
    </row>
    <row r="253" customFormat="false" ht="117.15" hidden="false" customHeight="true" outlineLevel="0" collapsed="false">
      <c r="A253" s="5"/>
      <c r="B253" s="5" t="n">
        <v>252</v>
      </c>
      <c r="C253" s="5" t="s">
        <v>1343</v>
      </c>
      <c r="D253" s="32" t="s">
        <v>1286</v>
      </c>
      <c r="E253" s="32" t="s">
        <v>65</v>
      </c>
      <c r="F253" s="32" t="s">
        <v>86</v>
      </c>
      <c r="G253" s="32" t="n">
        <v>115</v>
      </c>
      <c r="H253" s="32" t="n">
        <v>95</v>
      </c>
      <c r="I253" s="32" t="n">
        <v>55</v>
      </c>
      <c r="J253" s="32" t="n">
        <v>20</v>
      </c>
      <c r="K253" s="32" t="n">
        <v>5</v>
      </c>
      <c r="L253" s="33" t="s">
        <v>1287</v>
      </c>
      <c r="M253" s="6" t="s">
        <v>1288</v>
      </c>
      <c r="N253" s="6" t="s">
        <v>1344</v>
      </c>
      <c r="O253" s="34" t="s">
        <v>276</v>
      </c>
      <c r="P253" s="32" t="s">
        <v>79</v>
      </c>
      <c r="Q253" s="32" t="n">
        <v>8</v>
      </c>
      <c r="R253" s="32" t="s">
        <v>49</v>
      </c>
      <c r="S253" s="32" t="s">
        <v>1345</v>
      </c>
      <c r="T253" s="6" t="s">
        <v>1346</v>
      </c>
      <c r="U253" s="6" t="s">
        <v>1347</v>
      </c>
      <c r="V253" s="32" t="s">
        <v>287</v>
      </c>
      <c r="W253" s="32" t="s">
        <v>1348</v>
      </c>
      <c r="X253" s="6" t="str">
        <f aca="false">_xlfn.IFNA( _xlfn.ORG.LIBREOFFICE.REGEX(T:T,Regex_skill,,"g"),"")</f>
        <v/>
      </c>
      <c r="Y253" s="5" t="str">
        <f aca="false">_xlfn.IFNA(_xlfn.NUMBERVALUE(_xlfn.ORG.LIBREOFFICE.REGEX(X253,"\d+")),"")</f>
        <v/>
      </c>
      <c r="Z253" s="1" t="str">
        <f aca="false">_xlfn.IFNA( _xlfn.ORG.LIBREOFFICE.REGEX(INDIRECT(Ref_range),Regex_search),"")</f>
        <v>Claws 
</v>
      </c>
    </row>
    <row r="254" customFormat="false" ht="117.15" hidden="false" customHeight="true" outlineLevel="0" collapsed="false">
      <c r="A254" s="5"/>
      <c r="B254" s="5" t="n">
        <v>253</v>
      </c>
      <c r="C254" s="5" t="s">
        <v>1349</v>
      </c>
      <c r="D254" s="32" t="s">
        <v>1286</v>
      </c>
      <c r="E254" s="32" t="s">
        <v>216</v>
      </c>
      <c r="F254" s="32" t="s">
        <v>86</v>
      </c>
      <c r="G254" s="32" t="n">
        <v>125</v>
      </c>
      <c r="H254" s="32" t="n">
        <v>100</v>
      </c>
      <c r="I254" s="32" t="n">
        <v>90</v>
      </c>
      <c r="J254" s="32" t="n">
        <v>25</v>
      </c>
      <c r="K254" s="32" t="n">
        <v>16</v>
      </c>
      <c r="L254" s="33" t="s">
        <v>1350</v>
      </c>
      <c r="M254" s="6" t="s">
        <v>1351</v>
      </c>
      <c r="N254" s="6" t="s">
        <v>1352</v>
      </c>
      <c r="O254" s="34" t="s">
        <v>69</v>
      </c>
      <c r="P254" s="32" t="s">
        <v>114</v>
      </c>
      <c r="Q254" s="32" t="n">
        <v>11</v>
      </c>
      <c r="R254" s="32" t="s">
        <v>49</v>
      </c>
      <c r="S254" s="32" t="s">
        <v>1353</v>
      </c>
      <c r="T254" s="6" t="s">
        <v>1354</v>
      </c>
      <c r="U254" s="6" t="s">
        <v>1355</v>
      </c>
      <c r="V254" s="32" t="s">
        <v>1077</v>
      </c>
      <c r="W254" s="34" t="s">
        <v>1356</v>
      </c>
      <c r="X254" s="6" t="str">
        <f aca="false">_xlfn.IFNA( _xlfn.ORG.LIBREOFFICE.REGEX(T:T,Regex_skill,,"g"),"")</f>
        <v/>
      </c>
      <c r="Y254" s="5" t="str">
        <f aca="false">_xlfn.IFNA(_xlfn.NUMBERVALUE(_xlfn.ORG.LIBREOFFICE.REGEX(X254,"\d+")),"")</f>
        <v/>
      </c>
      <c r="Z254" s="1" t="str">
        <f aca="false">_xlfn.IFNA( _xlfn.ORG.LIBREOFFICE.REGEX(INDIRECT(Ref_range),Regex_search),"")</f>
        <v>Claws 
</v>
      </c>
    </row>
    <row r="255" customFormat="false" ht="117.15" hidden="false" customHeight="true" outlineLevel="0" collapsed="false">
      <c r="A255" s="5"/>
      <c r="B255" s="5" t="n">
        <v>254</v>
      </c>
      <c r="C255" s="5" t="s">
        <v>1303</v>
      </c>
      <c r="D255" s="32" t="s">
        <v>1286</v>
      </c>
      <c r="E255" s="32" t="s">
        <v>65</v>
      </c>
      <c r="F255" s="32" t="s">
        <v>86</v>
      </c>
      <c r="G255" s="32" t="n">
        <v>110</v>
      </c>
      <c r="H255" s="32" t="n">
        <v>68</v>
      </c>
      <c r="I255" s="32" t="n">
        <v>57</v>
      </c>
      <c r="J255" s="32" t="n">
        <v>65</v>
      </c>
      <c r="K255" s="32" t="n">
        <v>9</v>
      </c>
      <c r="L255" s="33" t="s">
        <v>1300</v>
      </c>
      <c r="M255" s="6" t="s">
        <v>1301</v>
      </c>
      <c r="N255" s="6" t="s">
        <v>1357</v>
      </c>
      <c r="O255" s="34" t="s">
        <v>293</v>
      </c>
      <c r="P255" s="32" t="s">
        <v>90</v>
      </c>
      <c r="Q255" s="32" t="n">
        <v>13</v>
      </c>
      <c r="R255" s="32" t="s">
        <v>49</v>
      </c>
      <c r="S255" s="32"/>
      <c r="T255" s="6" t="s">
        <v>1358</v>
      </c>
      <c r="U255" s="6" t="s">
        <v>1359</v>
      </c>
      <c r="V255" s="32" t="s">
        <v>1360</v>
      </c>
      <c r="W255" s="32" t="s">
        <v>1361</v>
      </c>
      <c r="X255" s="6" t="str">
        <f aca="false">_xlfn.IFNA( _xlfn.ORG.LIBREOFFICE.REGEX(T:T,Regex_skill,,"g"),"")</f>
        <v/>
      </c>
      <c r="Y255" s="5" t="str">
        <f aca="false">_xlfn.IFNA(_xlfn.NUMBERVALUE(_xlfn.ORG.LIBREOFFICE.REGEX(X255,"\d+")),"")</f>
        <v/>
      </c>
      <c r="Z255" s="1" t="str">
        <f aca="false">_xlfn.IFNA( _xlfn.ORG.LIBREOFFICE.REGEX(INDIRECT(Ref_range),Regex_search),"")</f>
        <v/>
      </c>
    </row>
    <row r="256" customFormat="false" ht="103.1" hidden="false" customHeight="true" outlineLevel="0" collapsed="false">
      <c r="A256" s="5"/>
      <c r="B256" s="5" t="n">
        <v>255</v>
      </c>
      <c r="C256" s="5" t="s">
        <v>1362</v>
      </c>
      <c r="D256" s="32" t="s">
        <v>1286</v>
      </c>
      <c r="E256" s="32" t="s">
        <v>199</v>
      </c>
      <c r="F256" s="32" t="s">
        <v>122</v>
      </c>
      <c r="G256" s="32" t="n">
        <v>90</v>
      </c>
      <c r="H256" s="32" t="n">
        <v>28</v>
      </c>
      <c r="I256" s="32" t="n">
        <v>18</v>
      </c>
      <c r="J256" s="32" t="n">
        <v>18</v>
      </c>
      <c r="K256" s="32" t="n">
        <v>3</v>
      </c>
      <c r="L256" s="33" t="s">
        <v>1363</v>
      </c>
      <c r="M256" s="6" t="s">
        <v>1364</v>
      </c>
      <c r="N256" s="6" t="s">
        <v>656</v>
      </c>
      <c r="O256" s="34" t="s">
        <v>69</v>
      </c>
      <c r="P256" s="32" t="s">
        <v>48</v>
      </c>
      <c r="Q256" s="32" t="n">
        <v>5</v>
      </c>
      <c r="R256" s="32" t="s">
        <v>49</v>
      </c>
      <c r="S256" s="32"/>
      <c r="T256" s="6" t="s">
        <v>1365</v>
      </c>
      <c r="U256" s="6" t="s">
        <v>1366</v>
      </c>
      <c r="V256" s="32" t="s">
        <v>687</v>
      </c>
      <c r="W256" s="32" t="s">
        <v>1367</v>
      </c>
      <c r="X256" s="6" t="str">
        <f aca="false">_xlfn.IFNA( _xlfn.ORG.LIBREOFFICE.REGEX(T:T,Regex_skill,,"g"),"")</f>
        <v/>
      </c>
      <c r="Y256" s="5" t="str">
        <f aca="false">_xlfn.IFNA(_xlfn.NUMBERVALUE(_xlfn.ORG.LIBREOFFICE.REGEX(X256,"\d+")),"")</f>
        <v/>
      </c>
      <c r="Z256" s="1" t="str">
        <f aca="false">_xlfn.IFNA( _xlfn.ORG.LIBREOFFICE.REGEX(INDIRECT(Ref_range),Regex_search),"")</f>
        <v>Claws 
</v>
      </c>
    </row>
    <row r="257" customFormat="false" ht="117.15" hidden="false" customHeight="true" outlineLevel="0" collapsed="false">
      <c r="A257" s="5"/>
      <c r="B257" s="5" t="n">
        <v>256</v>
      </c>
      <c r="C257" s="5" t="s">
        <v>1368</v>
      </c>
      <c r="D257" s="32" t="s">
        <v>1286</v>
      </c>
      <c r="E257" s="32" t="s">
        <v>85</v>
      </c>
      <c r="F257" s="32" t="s">
        <v>122</v>
      </c>
      <c r="G257" s="32" t="n">
        <v>95</v>
      </c>
      <c r="H257" s="32" t="n">
        <v>32</v>
      </c>
      <c r="I257" s="32" t="n">
        <v>28</v>
      </c>
      <c r="J257" s="32" t="n">
        <v>8</v>
      </c>
      <c r="K257" s="32" t="n">
        <v>10</v>
      </c>
      <c r="L257" s="33" t="s">
        <v>1369</v>
      </c>
      <c r="M257" s="6" t="s">
        <v>1370</v>
      </c>
      <c r="N257" s="6"/>
      <c r="O257" s="34" t="s">
        <v>361</v>
      </c>
      <c r="P257" s="32" t="s">
        <v>48</v>
      </c>
      <c r="Q257" s="32" t="n">
        <v>5</v>
      </c>
      <c r="R257" s="32" t="s">
        <v>49</v>
      </c>
      <c r="S257" s="32" t="s">
        <v>1303</v>
      </c>
      <c r="T257" s="6" t="s">
        <v>1371</v>
      </c>
      <c r="U257" s="6" t="s">
        <v>1372</v>
      </c>
      <c r="V257" s="32" t="s">
        <v>82</v>
      </c>
      <c r="W257" s="32" t="s">
        <v>1373</v>
      </c>
      <c r="X257" s="6" t="str">
        <f aca="false">_xlfn.IFNA( _xlfn.ORG.LIBREOFFICE.REGEX(T:T,Regex_skill,,"g"),"")</f>
        <v/>
      </c>
      <c r="Y257" s="5" t="str">
        <f aca="false">_xlfn.IFNA(_xlfn.NUMBERVALUE(_xlfn.ORG.LIBREOFFICE.REGEX(X257,"\d+")),"")</f>
        <v/>
      </c>
      <c r="Z257" s="1" t="str">
        <f aca="false">_xlfn.IFNA( _xlfn.ORG.LIBREOFFICE.REGEX(INDIRECT(Ref_range),Regex_search),"")</f>
        <v/>
      </c>
    </row>
    <row r="258" customFormat="false" ht="117.15" hidden="false" customHeight="true" outlineLevel="0" collapsed="false">
      <c r="A258" s="5"/>
      <c r="B258" s="5" t="n">
        <v>257</v>
      </c>
      <c r="C258" s="5" t="s">
        <v>1295</v>
      </c>
      <c r="D258" s="32" t="s">
        <v>1286</v>
      </c>
      <c r="E258" s="32" t="s">
        <v>121</v>
      </c>
      <c r="F258" s="32" t="s">
        <v>122</v>
      </c>
      <c r="G258" s="32" t="n">
        <v>100</v>
      </c>
      <c r="H258" s="32" t="n">
        <v>36</v>
      </c>
      <c r="I258" s="32" t="n">
        <v>24</v>
      </c>
      <c r="J258" s="32" t="n">
        <v>35</v>
      </c>
      <c r="K258" s="32" t="n">
        <v>10</v>
      </c>
      <c r="L258" s="33" t="s">
        <v>1374</v>
      </c>
      <c r="M258" s="6" t="s">
        <v>1375</v>
      </c>
      <c r="N258" s="6" t="s">
        <v>1376</v>
      </c>
      <c r="O258" s="34" t="s">
        <v>921</v>
      </c>
      <c r="P258" s="32" t="s">
        <v>48</v>
      </c>
      <c r="Q258" s="32" t="n">
        <v>5</v>
      </c>
      <c r="R258" s="32" t="s">
        <v>49</v>
      </c>
      <c r="S258" s="32" t="s">
        <v>1292</v>
      </c>
      <c r="T258" s="6" t="s">
        <v>1377</v>
      </c>
      <c r="U258" s="6" t="s">
        <v>1378</v>
      </c>
      <c r="V258" s="32" t="s">
        <v>687</v>
      </c>
      <c r="W258" s="32" t="s">
        <v>1379</v>
      </c>
      <c r="X258" s="6" t="str">
        <f aca="false">_xlfn.IFNA( _xlfn.ORG.LIBREOFFICE.REGEX(T:T,Regex_skill,,"g"),"")</f>
        <v/>
      </c>
      <c r="Y258" s="5" t="str">
        <f aca="false">_xlfn.IFNA(_xlfn.NUMBERVALUE(_xlfn.ORG.LIBREOFFICE.REGEX(X258,"\d+")),"")</f>
        <v/>
      </c>
      <c r="Z258" s="1" t="str">
        <f aca="false">_xlfn.IFNA( _xlfn.ORG.LIBREOFFICE.REGEX(INDIRECT(Ref_range),Regex_search),"")</f>
        <v/>
      </c>
    </row>
    <row r="259" customFormat="false" ht="117.15" hidden="false" customHeight="true" outlineLevel="0" collapsed="false">
      <c r="A259" s="5"/>
      <c r="B259" s="5" t="n">
        <v>258</v>
      </c>
      <c r="C259" s="5" t="s">
        <v>1339</v>
      </c>
      <c r="D259" s="32" t="s">
        <v>1286</v>
      </c>
      <c r="E259" s="32" t="s">
        <v>85</v>
      </c>
      <c r="F259" s="32" t="s">
        <v>122</v>
      </c>
      <c r="G259" s="32" t="n">
        <v>110</v>
      </c>
      <c r="H259" s="32" t="n">
        <v>72</v>
      </c>
      <c r="I259" s="32" t="n">
        <v>50</v>
      </c>
      <c r="J259" s="32" t="n">
        <v>40</v>
      </c>
      <c r="K259" s="32" t="n">
        <v>3</v>
      </c>
      <c r="L259" s="33" t="s">
        <v>1363</v>
      </c>
      <c r="M259" s="6" t="s">
        <v>1364</v>
      </c>
      <c r="N259" s="6" t="s">
        <v>234</v>
      </c>
      <c r="O259" s="34" t="s">
        <v>69</v>
      </c>
      <c r="P259" s="32" t="s">
        <v>186</v>
      </c>
      <c r="Q259" s="32" t="n">
        <v>8</v>
      </c>
      <c r="R259" s="32" t="s">
        <v>49</v>
      </c>
      <c r="S259" s="32" t="s">
        <v>1337</v>
      </c>
      <c r="T259" s="6" t="s">
        <v>1380</v>
      </c>
      <c r="U259" s="6" t="s">
        <v>1381</v>
      </c>
      <c r="V259" s="32" t="s">
        <v>687</v>
      </c>
      <c r="W259" s="32" t="s">
        <v>1382</v>
      </c>
      <c r="X259" s="6" t="str">
        <f aca="false">_xlfn.IFNA( _xlfn.ORG.LIBREOFFICE.REGEX(T:T,Regex_skill,,"g"),"")</f>
        <v>Added Attack: 75 
</v>
      </c>
      <c r="Y259" s="5" t="n">
        <f aca="false">_xlfn.IFNA(_xlfn.NUMBERVALUE(_xlfn.ORG.LIBREOFFICE.REGEX(X259,"\d+")),"")</f>
        <v>75</v>
      </c>
      <c r="Z259" s="1" t="str">
        <f aca="false">_xlfn.IFNA( _xlfn.ORG.LIBREOFFICE.REGEX(INDIRECT(Ref_range),Regex_search),"")</f>
        <v>Claws 
</v>
      </c>
    </row>
    <row r="260" customFormat="false" ht="117.15" hidden="false" customHeight="true" outlineLevel="0" collapsed="false">
      <c r="A260" s="5"/>
      <c r="B260" s="5" t="n">
        <v>259</v>
      </c>
      <c r="C260" s="5" t="s">
        <v>1383</v>
      </c>
      <c r="D260" s="32" t="s">
        <v>1286</v>
      </c>
      <c r="E260" s="32" t="s">
        <v>199</v>
      </c>
      <c r="F260" s="32" t="s">
        <v>122</v>
      </c>
      <c r="G260" s="32" t="n">
        <v>150</v>
      </c>
      <c r="H260" s="32" t="n">
        <v>150</v>
      </c>
      <c r="I260" s="32" t="n">
        <v>70</v>
      </c>
      <c r="J260" s="32" t="n">
        <v>1</v>
      </c>
      <c r="K260" s="32" t="n">
        <v>3</v>
      </c>
      <c r="L260" s="33" t="s">
        <v>1384</v>
      </c>
      <c r="M260" s="6" t="s">
        <v>1385</v>
      </c>
      <c r="N260" s="6" t="s">
        <v>1386</v>
      </c>
      <c r="O260" s="34" t="s">
        <v>994</v>
      </c>
      <c r="P260" s="32" t="s">
        <v>1387</v>
      </c>
      <c r="Q260" s="32" t="n">
        <v>25</v>
      </c>
      <c r="R260" s="32" t="s">
        <v>49</v>
      </c>
      <c r="S260" s="32" t="s">
        <v>1388</v>
      </c>
      <c r="T260" s="6" t="s">
        <v>1389</v>
      </c>
      <c r="U260" s="6" t="s">
        <v>1390</v>
      </c>
      <c r="V260" s="32" t="s">
        <v>304</v>
      </c>
      <c r="W260" s="34" t="s">
        <v>1391</v>
      </c>
      <c r="X260" s="6" t="str">
        <f aca="false">_xlfn.IFNA( _xlfn.ORG.LIBREOFFICE.REGEX(T:T,Regex_skill,,"g"),"")</f>
        <v/>
      </c>
      <c r="Y260" s="5" t="str">
        <f aca="false">_xlfn.IFNA(_xlfn.NUMBERVALUE(_xlfn.ORG.LIBREOFFICE.REGEX(X260,"\d+")),"")</f>
        <v/>
      </c>
      <c r="Z260" s="1" t="str">
        <f aca="false">_xlfn.IFNA( _xlfn.ORG.LIBREOFFICE.REGEX(INDIRECT(Ref_range),Regex_search),"")</f>
        <v/>
      </c>
    </row>
    <row r="261" customFormat="false" ht="117.15" hidden="false" customHeight="true" outlineLevel="0" collapsed="false">
      <c r="A261" s="5"/>
      <c r="B261" s="5" t="n">
        <v>260</v>
      </c>
      <c r="C261" s="5" t="s">
        <v>1392</v>
      </c>
      <c r="D261" s="32" t="s">
        <v>1286</v>
      </c>
      <c r="E261" s="32" t="s">
        <v>55</v>
      </c>
      <c r="F261" s="32" t="s">
        <v>140</v>
      </c>
      <c r="G261" s="32" t="n">
        <v>95</v>
      </c>
      <c r="H261" s="32" t="n">
        <v>30</v>
      </c>
      <c r="I261" s="32" t="n">
        <v>37</v>
      </c>
      <c r="J261" s="32" t="n">
        <v>24</v>
      </c>
      <c r="K261" s="32" t="n">
        <v>14</v>
      </c>
      <c r="L261" s="33" t="s">
        <v>1393</v>
      </c>
      <c r="M261" s="6" t="s">
        <v>1394</v>
      </c>
      <c r="N261" s="6" t="s">
        <v>1395</v>
      </c>
      <c r="O261" s="34" t="s">
        <v>361</v>
      </c>
      <c r="P261" s="32" t="s">
        <v>90</v>
      </c>
      <c r="Q261" s="32" t="n">
        <v>6</v>
      </c>
      <c r="R261" s="32" t="s">
        <v>49</v>
      </c>
      <c r="S261" s="32"/>
      <c r="T261" s="6" t="s">
        <v>1396</v>
      </c>
      <c r="U261" s="6" t="s">
        <v>1397</v>
      </c>
      <c r="V261" s="32" t="s">
        <v>687</v>
      </c>
      <c r="W261" s="32" t="s">
        <v>1398</v>
      </c>
      <c r="X261" s="6" t="str">
        <f aca="false">_xlfn.IFNA( _xlfn.ORG.LIBREOFFICE.REGEX(T:T,Regex_skill,,"g"),"")</f>
        <v/>
      </c>
      <c r="Y261" s="5" t="str">
        <f aca="false">_xlfn.IFNA(_xlfn.NUMBERVALUE(_xlfn.ORG.LIBREOFFICE.REGEX(X261,"\d+")),"")</f>
        <v/>
      </c>
      <c r="Z261" s="1" t="str">
        <f aca="false">_xlfn.IFNA( _xlfn.ORG.LIBREOFFICE.REGEX(INDIRECT(Ref_range),Regex_search),"")</f>
        <v/>
      </c>
    </row>
    <row r="262" customFormat="false" ht="89.05" hidden="false" customHeight="true" outlineLevel="0" collapsed="false">
      <c r="A262" s="5"/>
      <c r="B262" s="5" t="n">
        <v>261</v>
      </c>
      <c r="C262" s="5" t="s">
        <v>1399</v>
      </c>
      <c r="D262" s="32" t="s">
        <v>1286</v>
      </c>
      <c r="E262" s="32" t="s">
        <v>85</v>
      </c>
      <c r="F262" s="32" t="s">
        <v>140</v>
      </c>
      <c r="G262" s="32" t="n">
        <v>100</v>
      </c>
      <c r="H262" s="32" t="n">
        <v>60</v>
      </c>
      <c r="I262" s="32" t="n">
        <v>18</v>
      </c>
      <c r="J262" s="32" t="n">
        <v>30</v>
      </c>
      <c r="K262" s="32" t="n">
        <v>11</v>
      </c>
      <c r="L262" s="33" t="s">
        <v>1400</v>
      </c>
      <c r="M262" s="6" t="s">
        <v>1401</v>
      </c>
      <c r="N262" s="6" t="s">
        <v>1402</v>
      </c>
      <c r="O262" s="34" t="s">
        <v>1403</v>
      </c>
      <c r="P262" s="32" t="s">
        <v>48</v>
      </c>
      <c r="Q262" s="32" t="n">
        <v>7</v>
      </c>
      <c r="R262" s="32" t="s">
        <v>49</v>
      </c>
      <c r="S262" s="32" t="s">
        <v>1303</v>
      </c>
      <c r="T262" s="6" t="s">
        <v>1404</v>
      </c>
      <c r="U262" s="6" t="s">
        <v>1405</v>
      </c>
      <c r="V262" s="32" t="s">
        <v>82</v>
      </c>
      <c r="W262" s="32" t="s">
        <v>1406</v>
      </c>
      <c r="X262" s="6" t="str">
        <f aca="false">_xlfn.IFNA( _xlfn.ORG.LIBREOFFICE.REGEX(T:T,Regex_skill,,"g"),"")</f>
        <v/>
      </c>
      <c r="Y262" s="5" t="str">
        <f aca="false">_xlfn.IFNA(_xlfn.NUMBERVALUE(_xlfn.ORG.LIBREOFFICE.REGEX(X262,"\d+")),"")</f>
        <v/>
      </c>
      <c r="Z262" s="1" t="str">
        <f aca="false">_xlfn.IFNA( _xlfn.ORG.LIBREOFFICE.REGEX(INDIRECT(Ref_range),Regex_search),"")</f>
        <v/>
      </c>
    </row>
    <row r="263" customFormat="false" ht="117.15" hidden="false" customHeight="true" outlineLevel="0" collapsed="false">
      <c r="A263" s="5"/>
      <c r="B263" s="5" t="n">
        <v>262</v>
      </c>
      <c r="C263" s="5" t="s">
        <v>1407</v>
      </c>
      <c r="D263" s="32" t="s">
        <v>1286</v>
      </c>
      <c r="E263" s="32" t="s">
        <v>65</v>
      </c>
      <c r="F263" s="32" t="s">
        <v>140</v>
      </c>
      <c r="G263" s="32" t="n">
        <v>105</v>
      </c>
      <c r="H263" s="32" t="n">
        <v>28</v>
      </c>
      <c r="I263" s="32" t="n">
        <v>24</v>
      </c>
      <c r="J263" s="32" t="n">
        <v>36</v>
      </c>
      <c r="K263" s="32" t="n">
        <v>12</v>
      </c>
      <c r="L263" s="33" t="s">
        <v>1408</v>
      </c>
      <c r="M263" s="6" t="s">
        <v>1301</v>
      </c>
      <c r="N263" s="6" t="s">
        <v>464</v>
      </c>
      <c r="O263" s="34" t="s">
        <v>1409</v>
      </c>
      <c r="P263" s="32" t="s">
        <v>90</v>
      </c>
      <c r="Q263" s="32" t="n">
        <v>9</v>
      </c>
      <c r="R263" s="32" t="s">
        <v>49</v>
      </c>
      <c r="S263" s="32" t="s">
        <v>1217</v>
      </c>
      <c r="T263" s="6" t="s">
        <v>1410</v>
      </c>
      <c r="U263" s="6" t="s">
        <v>1229</v>
      </c>
      <c r="V263" s="32" t="s">
        <v>941</v>
      </c>
      <c r="W263" s="32" t="s">
        <v>1411</v>
      </c>
      <c r="X263" s="6" t="str">
        <f aca="false">_xlfn.IFNA( _xlfn.ORG.LIBREOFFICE.REGEX(T:T,Regex_skill,,"g"),"")</f>
        <v/>
      </c>
      <c r="Y263" s="5" t="str">
        <f aca="false">_xlfn.IFNA(_xlfn.NUMBERVALUE(_xlfn.ORG.LIBREOFFICE.REGEX(X263,"\d+")),"")</f>
        <v/>
      </c>
      <c r="Z263" s="1" t="str">
        <f aca="false">_xlfn.IFNA( _xlfn.ORG.LIBREOFFICE.REGEX(INDIRECT(Ref_range),Regex_search),"")</f>
        <v/>
      </c>
    </row>
    <row r="264" customFormat="false" ht="117.15" hidden="false" customHeight="true" outlineLevel="0" collapsed="false">
      <c r="A264" s="5"/>
      <c r="B264" s="5" t="n">
        <v>263</v>
      </c>
      <c r="C264" s="5" t="s">
        <v>1412</v>
      </c>
      <c r="D264" s="32" t="s">
        <v>1286</v>
      </c>
      <c r="E264" s="32" t="s">
        <v>199</v>
      </c>
      <c r="F264" s="32" t="s">
        <v>140</v>
      </c>
      <c r="G264" s="32" t="n">
        <v>140</v>
      </c>
      <c r="H264" s="32" t="n">
        <v>125</v>
      </c>
      <c r="I264" s="32" t="n">
        <v>85</v>
      </c>
      <c r="J264" s="32" t="n">
        <v>20</v>
      </c>
      <c r="K264" s="32" t="n">
        <v>12</v>
      </c>
      <c r="L264" s="33" t="s">
        <v>1413</v>
      </c>
      <c r="M264" s="6" t="s">
        <v>1414</v>
      </c>
      <c r="N264" s="6" t="s">
        <v>1415</v>
      </c>
      <c r="O264" s="34" t="s">
        <v>69</v>
      </c>
      <c r="P264" s="32" t="s">
        <v>186</v>
      </c>
      <c r="Q264" s="32" t="n">
        <v>18</v>
      </c>
      <c r="R264" s="32" t="s">
        <v>49</v>
      </c>
      <c r="S264" s="32"/>
      <c r="T264" s="6" t="s">
        <v>1416</v>
      </c>
      <c r="U264" s="6" t="s">
        <v>1417</v>
      </c>
      <c r="V264" s="32" t="s">
        <v>244</v>
      </c>
      <c r="W264" s="34" t="s">
        <v>1418</v>
      </c>
      <c r="X264" s="6" t="str">
        <f aca="false">_xlfn.IFNA( _xlfn.ORG.LIBREOFFICE.REGEX(T:T,Regex_skill,,"g"),"")</f>
        <v/>
      </c>
      <c r="Y264" s="5" t="str">
        <f aca="false">_xlfn.IFNA(_xlfn.NUMBERVALUE(_xlfn.ORG.LIBREOFFICE.REGEX(X264,"\d+")),"")</f>
        <v/>
      </c>
      <c r="Z264" s="1" t="str">
        <f aca="false">_xlfn.IFNA( _xlfn.ORG.LIBREOFFICE.REGEX(INDIRECT(Ref_range),Regex_search),"")</f>
        <v>Claws 
</v>
      </c>
    </row>
    <row r="265" customFormat="false" ht="117.15" hidden="false" customHeight="true" outlineLevel="0" collapsed="false">
      <c r="A265" s="5"/>
      <c r="B265" s="5" t="n">
        <v>264</v>
      </c>
      <c r="C265" s="5" t="s">
        <v>1419</v>
      </c>
      <c r="D265" s="32" t="s">
        <v>1286</v>
      </c>
      <c r="E265" s="32" t="s">
        <v>199</v>
      </c>
      <c r="F265" s="32" t="s">
        <v>140</v>
      </c>
      <c r="G265" s="32" t="n">
        <v>120</v>
      </c>
      <c r="H265" s="32" t="n">
        <v>130</v>
      </c>
      <c r="I265" s="32" t="n">
        <v>110</v>
      </c>
      <c r="J265" s="32" t="n">
        <v>40</v>
      </c>
      <c r="K265" s="32" t="n">
        <v>18</v>
      </c>
      <c r="L265" s="33" t="s">
        <v>1420</v>
      </c>
      <c r="M265" s="6" t="s">
        <v>1421</v>
      </c>
      <c r="N265" s="6" t="s">
        <v>1422</v>
      </c>
      <c r="O265" s="34" t="s">
        <v>69</v>
      </c>
      <c r="P265" s="32" t="s">
        <v>114</v>
      </c>
      <c r="Q265" s="32" t="n">
        <v>26</v>
      </c>
      <c r="R265" s="32" t="s">
        <v>49</v>
      </c>
      <c r="S265" s="32"/>
      <c r="T265" s="6" t="s">
        <v>1423</v>
      </c>
      <c r="U265" s="6" t="s">
        <v>1424</v>
      </c>
      <c r="V265" s="32" t="s">
        <v>480</v>
      </c>
      <c r="W265" s="34" t="s">
        <v>1425</v>
      </c>
      <c r="X265" s="6" t="str">
        <f aca="false">_xlfn.IFNA( _xlfn.ORG.LIBREOFFICE.REGEX(T:T,Regex_skill,,"g"),"")</f>
        <v>Added Attack: 115 
</v>
      </c>
      <c r="Y265" s="5" t="n">
        <f aca="false">_xlfn.IFNA(_xlfn.NUMBERVALUE(_xlfn.ORG.LIBREOFFICE.REGEX(X265,"\d+")),"")</f>
        <v>115</v>
      </c>
      <c r="Z265" s="1" t="str">
        <f aca="false">_xlfn.IFNA( _xlfn.ORG.LIBREOFFICE.REGEX(INDIRECT(Ref_range),Regex_search),"")</f>
        <v>Claws 
</v>
      </c>
    </row>
    <row r="266" customFormat="false" ht="117.15" hidden="false" customHeight="true" outlineLevel="0" collapsed="false">
      <c r="A266" s="5"/>
      <c r="B266" s="5" t="n">
        <v>265</v>
      </c>
      <c r="C266" s="5" t="s">
        <v>1426</v>
      </c>
      <c r="D266" s="32" t="s">
        <v>1286</v>
      </c>
      <c r="E266" s="32" t="s">
        <v>55</v>
      </c>
      <c r="F266" s="32" t="s">
        <v>148</v>
      </c>
      <c r="G266" s="32" t="n">
        <v>110</v>
      </c>
      <c r="H266" s="32" t="n">
        <v>16</v>
      </c>
      <c r="I266" s="32" t="n">
        <v>32</v>
      </c>
      <c r="J266" s="32" t="n">
        <v>4</v>
      </c>
      <c r="K266" s="32" t="n">
        <v>4</v>
      </c>
      <c r="L266" s="33" t="s">
        <v>1427</v>
      </c>
      <c r="M266" s="6" t="s">
        <v>1428</v>
      </c>
      <c r="N266" s="6" t="s">
        <v>219</v>
      </c>
      <c r="O266" s="34" t="s">
        <v>69</v>
      </c>
      <c r="P266" s="32" t="s">
        <v>48</v>
      </c>
      <c r="Q266" s="32" t="n">
        <v>5</v>
      </c>
      <c r="R266" s="32" t="s">
        <v>49</v>
      </c>
      <c r="S266" s="32" t="s">
        <v>1429</v>
      </c>
      <c r="T266" s="6" t="s">
        <v>1430</v>
      </c>
      <c r="U266" s="6" t="s">
        <v>1431</v>
      </c>
      <c r="V266" s="32" t="s">
        <v>687</v>
      </c>
      <c r="W266" s="32" t="s">
        <v>1432</v>
      </c>
      <c r="X266" s="6" t="str">
        <f aca="false">_xlfn.IFNA( _xlfn.ORG.LIBREOFFICE.REGEX(T:T,Regex_skill,,"g"),"")</f>
        <v/>
      </c>
      <c r="Y266" s="5" t="str">
        <f aca="false">_xlfn.IFNA(_xlfn.NUMBERVALUE(_xlfn.ORG.LIBREOFFICE.REGEX(X266,"\d+")),"")</f>
        <v/>
      </c>
      <c r="Z266" s="1" t="str">
        <f aca="false">_xlfn.IFNA( _xlfn.ORG.LIBREOFFICE.REGEX(INDIRECT(Ref_range),Regex_search),"")</f>
        <v>Claws 
</v>
      </c>
    </row>
    <row r="267" customFormat="false" ht="117.15" hidden="false" customHeight="true" outlineLevel="0" collapsed="false">
      <c r="A267" s="5"/>
      <c r="B267" s="5" t="n">
        <v>266</v>
      </c>
      <c r="C267" s="5" t="s">
        <v>1345</v>
      </c>
      <c r="D267" s="32" t="s">
        <v>1286</v>
      </c>
      <c r="E267" s="32" t="s">
        <v>65</v>
      </c>
      <c r="F267" s="32" t="s">
        <v>148</v>
      </c>
      <c r="G267" s="32" t="n">
        <v>115</v>
      </c>
      <c r="H267" s="32" t="n">
        <v>24</v>
      </c>
      <c r="I267" s="32" t="n">
        <v>46</v>
      </c>
      <c r="J267" s="32" t="n">
        <v>6</v>
      </c>
      <c r="K267" s="32" t="n">
        <v>4</v>
      </c>
      <c r="L267" s="33" t="s">
        <v>1433</v>
      </c>
      <c r="M267" s="6" t="s">
        <v>1434</v>
      </c>
      <c r="N267" s="6" t="s">
        <v>1435</v>
      </c>
      <c r="O267" s="34" t="s">
        <v>69</v>
      </c>
      <c r="P267" s="32" t="s">
        <v>90</v>
      </c>
      <c r="Q267" s="32" t="n">
        <v>7</v>
      </c>
      <c r="R267" s="32" t="s">
        <v>49</v>
      </c>
      <c r="S267" s="32" t="s">
        <v>1343</v>
      </c>
      <c r="T267" s="6" t="s">
        <v>1436</v>
      </c>
      <c r="U267" s="6" t="s">
        <v>1437</v>
      </c>
      <c r="V267" s="32" t="s">
        <v>687</v>
      </c>
      <c r="W267" s="32" t="s">
        <v>1438</v>
      </c>
      <c r="X267" s="6" t="str">
        <f aca="false">_xlfn.IFNA( _xlfn.ORG.LIBREOFFICE.REGEX(T:T,Regex_skill,,"g"),"")</f>
        <v/>
      </c>
      <c r="Y267" s="5" t="str">
        <f aca="false">_xlfn.IFNA(_xlfn.NUMBERVALUE(_xlfn.ORG.LIBREOFFICE.REGEX(X267,"\d+")),"")</f>
        <v/>
      </c>
      <c r="Z267" s="1" t="str">
        <f aca="false">_xlfn.IFNA( _xlfn.ORG.LIBREOFFICE.REGEX(INDIRECT(Ref_range),Regex_search),"")</f>
        <v>Claws 
</v>
      </c>
    </row>
    <row r="268" customFormat="false" ht="103.1" hidden="false" customHeight="true" outlineLevel="0" collapsed="false">
      <c r="A268" s="5"/>
      <c r="B268" s="5" t="n">
        <v>267</v>
      </c>
      <c r="C268" s="5" t="s">
        <v>1439</v>
      </c>
      <c r="D268" s="32" t="s">
        <v>1286</v>
      </c>
      <c r="E268" s="32" t="s">
        <v>85</v>
      </c>
      <c r="F268" s="32" t="s">
        <v>148</v>
      </c>
      <c r="G268" s="32" t="n">
        <v>105</v>
      </c>
      <c r="H268" s="32" t="n">
        <v>18</v>
      </c>
      <c r="I268" s="32" t="n">
        <v>48</v>
      </c>
      <c r="J268" s="32" t="n">
        <v>4</v>
      </c>
      <c r="K268" s="32" t="n">
        <v>6</v>
      </c>
      <c r="L268" s="33" t="s">
        <v>1331</v>
      </c>
      <c r="M268" s="6" t="s">
        <v>1332</v>
      </c>
      <c r="N268" s="6" t="s">
        <v>151</v>
      </c>
      <c r="O268" s="34" t="s">
        <v>414</v>
      </c>
      <c r="P268" s="32" t="s">
        <v>48</v>
      </c>
      <c r="Q268" s="32" t="n">
        <v>8</v>
      </c>
      <c r="R268" s="32" t="s">
        <v>49</v>
      </c>
      <c r="S268" s="32" t="s">
        <v>1303</v>
      </c>
      <c r="T268" s="6" t="s">
        <v>1440</v>
      </c>
      <c r="U268" s="6" t="s">
        <v>1441</v>
      </c>
      <c r="V268" s="32" t="s">
        <v>82</v>
      </c>
      <c r="W268" s="32" t="s">
        <v>1442</v>
      </c>
      <c r="X268" s="6" t="str">
        <f aca="false">_xlfn.IFNA( _xlfn.ORG.LIBREOFFICE.REGEX(T:T,Regex_skill,,"g"),"")</f>
        <v/>
      </c>
      <c r="Y268" s="5" t="str">
        <f aca="false">_xlfn.IFNA(_xlfn.NUMBERVALUE(_xlfn.ORG.LIBREOFFICE.REGEX(X268,"\d+")),"")</f>
        <v/>
      </c>
      <c r="Z268" s="1" t="str">
        <f aca="false">_xlfn.IFNA( _xlfn.ORG.LIBREOFFICE.REGEX(INDIRECT(Ref_range),Regex_search),"")</f>
        <v/>
      </c>
    </row>
    <row r="269" customFormat="false" ht="103.1" hidden="false" customHeight="true" outlineLevel="0" collapsed="false">
      <c r="A269" s="5"/>
      <c r="B269" s="5" t="n">
        <v>268</v>
      </c>
      <c r="C269" s="5" t="s">
        <v>1311</v>
      </c>
      <c r="D269" s="32" t="s">
        <v>1286</v>
      </c>
      <c r="E269" s="32" t="s">
        <v>121</v>
      </c>
      <c r="F269" s="32" t="s">
        <v>148</v>
      </c>
      <c r="G269" s="32" t="n">
        <v>110</v>
      </c>
      <c r="H269" s="32" t="n">
        <v>59</v>
      </c>
      <c r="I269" s="32" t="n">
        <v>75</v>
      </c>
      <c r="J269" s="32" t="n">
        <v>5</v>
      </c>
      <c r="K269" s="32" t="n">
        <v>3</v>
      </c>
      <c r="L269" s="33" t="s">
        <v>1287</v>
      </c>
      <c r="M269" s="6" t="s">
        <v>1288</v>
      </c>
      <c r="N269" s="6" t="s">
        <v>1443</v>
      </c>
      <c r="O269" s="34" t="s">
        <v>69</v>
      </c>
      <c r="P269" s="32" t="s">
        <v>186</v>
      </c>
      <c r="Q269" s="32" t="n">
        <v>8</v>
      </c>
      <c r="R269" s="32" t="s">
        <v>49</v>
      </c>
      <c r="S269" s="32" t="s">
        <v>1307</v>
      </c>
      <c r="T269" s="6" t="s">
        <v>1444</v>
      </c>
      <c r="U269" s="6" t="s">
        <v>1445</v>
      </c>
      <c r="V269" s="32" t="s">
        <v>687</v>
      </c>
      <c r="W269" s="32" t="s">
        <v>1446</v>
      </c>
      <c r="X269" s="6" t="str">
        <f aca="false">_xlfn.IFNA( _xlfn.ORG.LIBREOFFICE.REGEX(T:T,Regex_skill,,"g"),"")</f>
        <v/>
      </c>
      <c r="Y269" s="5" t="str">
        <f aca="false">_xlfn.IFNA(_xlfn.NUMBERVALUE(_xlfn.ORG.LIBREOFFICE.REGEX(X269,"\d+")),"")</f>
        <v/>
      </c>
      <c r="Z269" s="1" t="str">
        <f aca="false">_xlfn.IFNA( _xlfn.ORG.LIBREOFFICE.REGEX(INDIRECT(Ref_range),Regex_search),"")</f>
        <v>Claws 
</v>
      </c>
    </row>
    <row r="270" customFormat="false" ht="117.15" hidden="false" customHeight="true" outlineLevel="0" collapsed="false">
      <c r="A270" s="5"/>
      <c r="B270" s="5" t="n">
        <v>269</v>
      </c>
      <c r="C270" s="5" t="s">
        <v>1447</v>
      </c>
      <c r="D270" s="32" t="s">
        <v>1286</v>
      </c>
      <c r="E270" s="32" t="s">
        <v>366</v>
      </c>
      <c r="F270" s="32" t="s">
        <v>148</v>
      </c>
      <c r="G270" s="32" t="n">
        <v>120</v>
      </c>
      <c r="H270" s="32" t="n">
        <v>45</v>
      </c>
      <c r="I270" s="32" t="n">
        <v>69</v>
      </c>
      <c r="J270" s="32" t="n">
        <v>15</v>
      </c>
      <c r="K270" s="32" t="n">
        <v>4</v>
      </c>
      <c r="L270" s="33" t="s">
        <v>1448</v>
      </c>
      <c r="M270" s="6" t="s">
        <v>1449</v>
      </c>
      <c r="N270" s="6" t="s">
        <v>656</v>
      </c>
      <c r="O270" s="34" t="s">
        <v>69</v>
      </c>
      <c r="P270" s="32" t="s">
        <v>70</v>
      </c>
      <c r="Q270" s="32" t="n">
        <v>10</v>
      </c>
      <c r="R270" s="32" t="s">
        <v>49</v>
      </c>
      <c r="S270" s="32" t="s">
        <v>1450</v>
      </c>
      <c r="T270" s="6" t="s">
        <v>1451</v>
      </c>
      <c r="U270" s="6" t="s">
        <v>1452</v>
      </c>
      <c r="V270" s="32" t="s">
        <v>179</v>
      </c>
      <c r="W270" s="34" t="s">
        <v>1453</v>
      </c>
      <c r="X270" s="6" t="str">
        <f aca="false">_xlfn.IFNA( _xlfn.ORG.LIBREOFFICE.REGEX(T:T,Regex_skill,,"g"),"")</f>
        <v/>
      </c>
      <c r="Y270" s="5" t="str">
        <f aca="false">_xlfn.IFNA(_xlfn.NUMBERVALUE(_xlfn.ORG.LIBREOFFICE.REGEX(X270,"\d+")),"")</f>
        <v/>
      </c>
      <c r="Z270" s="1" t="str">
        <f aca="false">_xlfn.IFNA( _xlfn.ORG.LIBREOFFICE.REGEX(INDIRECT(Ref_range),Regex_search),"")</f>
        <v>Claws 
</v>
      </c>
    </row>
    <row r="271" customFormat="false" ht="103.1" hidden="false" customHeight="true" outlineLevel="0" collapsed="false">
      <c r="A271" s="5"/>
      <c r="B271" s="5" t="n">
        <v>270</v>
      </c>
      <c r="C271" s="5" t="s">
        <v>1454</v>
      </c>
      <c r="D271" s="32" t="s">
        <v>1286</v>
      </c>
      <c r="E271" s="32" t="s">
        <v>121</v>
      </c>
      <c r="F271" s="32" t="s">
        <v>148</v>
      </c>
      <c r="G271" s="32" t="n">
        <v>120</v>
      </c>
      <c r="H271" s="32" t="n">
        <v>43</v>
      </c>
      <c r="I271" s="32" t="n">
        <v>85</v>
      </c>
      <c r="J271" s="32" t="n">
        <v>5</v>
      </c>
      <c r="K271" s="32" t="n">
        <v>6</v>
      </c>
      <c r="L271" s="33" t="s">
        <v>1287</v>
      </c>
      <c r="M271" s="6" t="s">
        <v>1288</v>
      </c>
      <c r="N271" s="6" t="s">
        <v>1455</v>
      </c>
      <c r="O271" s="34" t="s">
        <v>440</v>
      </c>
      <c r="P271" s="32" t="s">
        <v>79</v>
      </c>
      <c r="Q271" s="32" t="n">
        <v>13</v>
      </c>
      <c r="R271" s="32" t="s">
        <v>49</v>
      </c>
      <c r="S271" s="32"/>
      <c r="T271" s="6" t="s">
        <v>1456</v>
      </c>
      <c r="U271" s="6" t="s">
        <v>1457</v>
      </c>
      <c r="V271" s="32" t="s">
        <v>1360</v>
      </c>
      <c r="W271" s="32" t="s">
        <v>1458</v>
      </c>
      <c r="X271" s="6" t="str">
        <f aca="false">_xlfn.IFNA( _xlfn.ORG.LIBREOFFICE.REGEX(T:T,Regex_skill,,"g"),"")</f>
        <v/>
      </c>
      <c r="Y271" s="5" t="str">
        <f aca="false">_xlfn.IFNA(_xlfn.NUMBERVALUE(_xlfn.ORG.LIBREOFFICE.REGEX(X271,"\d+")),"")</f>
        <v/>
      </c>
      <c r="Z271" s="1" t="str">
        <f aca="false">_xlfn.IFNA( _xlfn.ORG.LIBREOFFICE.REGEX(INDIRECT(Ref_range),Regex_search),"")</f>
        <v/>
      </c>
    </row>
    <row r="272" customFormat="false" ht="117.15" hidden="false" customHeight="true" outlineLevel="0" collapsed="false">
      <c r="A272" s="5"/>
      <c r="B272" s="5" t="n">
        <v>271</v>
      </c>
      <c r="C272" s="5" t="s">
        <v>1459</v>
      </c>
      <c r="D272" s="32" t="s">
        <v>1286</v>
      </c>
      <c r="E272" s="32" t="s">
        <v>85</v>
      </c>
      <c r="F272" s="32" t="s">
        <v>208</v>
      </c>
      <c r="G272" s="32" t="n">
        <v>110</v>
      </c>
      <c r="H272" s="32" t="n">
        <v>62</v>
      </c>
      <c r="I272" s="32" t="n">
        <v>41</v>
      </c>
      <c r="J272" s="32" t="n">
        <v>72</v>
      </c>
      <c r="K272" s="32" t="n">
        <v>4</v>
      </c>
      <c r="L272" s="33" t="s">
        <v>1287</v>
      </c>
      <c r="M272" s="6" t="s">
        <v>1288</v>
      </c>
      <c r="N272" s="6" t="s">
        <v>547</v>
      </c>
      <c r="O272" s="34" t="s">
        <v>69</v>
      </c>
      <c r="P272" s="32" t="s">
        <v>79</v>
      </c>
      <c r="Q272" s="32" t="n">
        <v>7</v>
      </c>
      <c r="R272" s="32" t="s">
        <v>49</v>
      </c>
      <c r="S272" s="32"/>
      <c r="T272" s="6" t="s">
        <v>1460</v>
      </c>
      <c r="U272" s="6" t="s">
        <v>1461</v>
      </c>
      <c r="V272" s="32" t="s">
        <v>687</v>
      </c>
      <c r="W272" s="32" t="s">
        <v>1462</v>
      </c>
      <c r="X272" s="6" t="str">
        <f aca="false">_xlfn.IFNA( _xlfn.ORG.LIBREOFFICE.REGEX(T:T,Regex_skill,,"g"),"")</f>
        <v>Added Attack: 50 </v>
      </c>
      <c r="Y272" s="5" t="n">
        <f aca="false">_xlfn.IFNA(_xlfn.NUMBERVALUE(_xlfn.ORG.LIBREOFFICE.REGEX(X272,"\d+")),"")</f>
        <v>50</v>
      </c>
      <c r="Z272" s="1" t="str">
        <f aca="false">_xlfn.IFNA( _xlfn.ORG.LIBREOFFICE.REGEX(INDIRECT(Ref_range),Regex_search),"")</f>
        <v>Claws 
</v>
      </c>
    </row>
    <row r="273" customFormat="false" ht="75" hidden="false" customHeight="true" outlineLevel="0" collapsed="false">
      <c r="A273" s="5"/>
      <c r="B273" s="5" t="n">
        <v>272</v>
      </c>
      <c r="C273" s="5" t="s">
        <v>1450</v>
      </c>
      <c r="D273" s="32" t="s">
        <v>1286</v>
      </c>
      <c r="E273" s="32" t="s">
        <v>42</v>
      </c>
      <c r="F273" s="32" t="s">
        <v>208</v>
      </c>
      <c r="G273" s="32" t="n">
        <v>110</v>
      </c>
      <c r="H273" s="32" t="n">
        <v>90</v>
      </c>
      <c r="I273" s="32" t="n">
        <v>68</v>
      </c>
      <c r="J273" s="32" t="n">
        <v>15</v>
      </c>
      <c r="K273" s="32" t="n">
        <v>15</v>
      </c>
      <c r="L273" s="33" t="s">
        <v>1463</v>
      </c>
      <c r="M273" s="6" t="s">
        <v>1464</v>
      </c>
      <c r="N273" s="6" t="s">
        <v>1465</v>
      </c>
      <c r="O273" s="34" t="s">
        <v>69</v>
      </c>
      <c r="P273" s="32" t="s">
        <v>186</v>
      </c>
      <c r="Q273" s="32" t="n">
        <v>8</v>
      </c>
      <c r="R273" s="32" t="s">
        <v>49</v>
      </c>
      <c r="S273" s="32" t="s">
        <v>1466</v>
      </c>
      <c r="T273" s="6" t="s">
        <v>1467</v>
      </c>
      <c r="U273" s="6" t="s">
        <v>1468</v>
      </c>
      <c r="V273" s="32" t="s">
        <v>108</v>
      </c>
      <c r="W273" s="32" t="s">
        <v>1469</v>
      </c>
      <c r="X273" s="6" t="str">
        <f aca="false">_xlfn.IFNA( _xlfn.ORG.LIBREOFFICE.REGEX(T:T,Regex_skill,,"g"),"")</f>
        <v/>
      </c>
      <c r="Y273" s="5" t="str">
        <f aca="false">_xlfn.IFNA(_xlfn.NUMBERVALUE(_xlfn.ORG.LIBREOFFICE.REGEX(X273,"\d+")),"")</f>
        <v/>
      </c>
      <c r="Z273" s="1" t="str">
        <f aca="false">_xlfn.IFNA( _xlfn.ORG.LIBREOFFICE.REGEX(INDIRECT(Ref_range),Regex_search),"")</f>
        <v>Claws 
</v>
      </c>
    </row>
    <row r="274" customFormat="false" ht="89.05" hidden="false" customHeight="true" outlineLevel="0" collapsed="false">
      <c r="A274" s="5"/>
      <c r="B274" s="5" t="n">
        <v>273</v>
      </c>
      <c r="C274" s="5" t="s">
        <v>1429</v>
      </c>
      <c r="D274" s="32" t="s">
        <v>1286</v>
      </c>
      <c r="E274" s="32" t="s">
        <v>55</v>
      </c>
      <c r="F274" s="32" t="s">
        <v>208</v>
      </c>
      <c r="G274" s="32" t="n">
        <v>120</v>
      </c>
      <c r="H274" s="32" t="n">
        <v>85</v>
      </c>
      <c r="I274" s="32" t="n">
        <v>85</v>
      </c>
      <c r="J274" s="32" t="n">
        <v>12</v>
      </c>
      <c r="K274" s="32" t="n">
        <v>4</v>
      </c>
      <c r="L274" s="33" t="s">
        <v>1470</v>
      </c>
      <c r="M274" s="6" t="s">
        <v>1428</v>
      </c>
      <c r="N274" s="6" t="s">
        <v>1471</v>
      </c>
      <c r="O274" s="34" t="s">
        <v>69</v>
      </c>
      <c r="P274" s="32" t="s">
        <v>114</v>
      </c>
      <c r="Q274" s="32" t="n">
        <v>15</v>
      </c>
      <c r="R274" s="32" t="s">
        <v>49</v>
      </c>
      <c r="S274" s="32" t="s">
        <v>1426</v>
      </c>
      <c r="T274" s="6" t="s">
        <v>1472</v>
      </c>
      <c r="U274" s="6" t="s">
        <v>1473</v>
      </c>
      <c r="V274" s="32" t="s">
        <v>118</v>
      </c>
      <c r="W274" s="34" t="s">
        <v>1474</v>
      </c>
      <c r="X274" s="6" t="str">
        <f aca="false">_xlfn.IFNA( _xlfn.ORG.LIBREOFFICE.REGEX(T:T,Regex_skill,,"g"),"")</f>
        <v/>
      </c>
      <c r="Y274" s="5" t="str">
        <f aca="false">_xlfn.IFNA(_xlfn.NUMBERVALUE(_xlfn.ORG.LIBREOFFICE.REGEX(X274,"\d+")),"")</f>
        <v/>
      </c>
      <c r="Z274" s="1" t="str">
        <f aca="false">_xlfn.IFNA( _xlfn.ORG.LIBREOFFICE.REGEX(INDIRECT(Ref_range),Regex_search),"")</f>
        <v>Claws 
</v>
      </c>
    </row>
    <row r="275" customFormat="false" ht="117.15" hidden="false" customHeight="true" outlineLevel="0" collapsed="false">
      <c r="A275" s="5"/>
      <c r="B275" s="5" t="n">
        <v>274</v>
      </c>
      <c r="C275" s="5" t="s">
        <v>1353</v>
      </c>
      <c r="D275" s="32" t="s">
        <v>1286</v>
      </c>
      <c r="E275" s="32" t="s">
        <v>366</v>
      </c>
      <c r="F275" s="32" t="s">
        <v>208</v>
      </c>
      <c r="G275" s="32" t="n">
        <v>125</v>
      </c>
      <c r="H275" s="32" t="n">
        <v>90</v>
      </c>
      <c r="I275" s="32" t="n">
        <v>120</v>
      </c>
      <c r="J275" s="32" t="n">
        <v>35</v>
      </c>
      <c r="K275" s="32" t="n">
        <v>20</v>
      </c>
      <c r="L275" s="33" t="s">
        <v>1475</v>
      </c>
      <c r="M275" s="6" t="s">
        <v>1476</v>
      </c>
      <c r="N275" s="6" t="s">
        <v>1477</v>
      </c>
      <c r="O275" s="34" t="s">
        <v>69</v>
      </c>
      <c r="P275" s="32" t="s">
        <v>114</v>
      </c>
      <c r="Q275" s="32" t="n">
        <v>13</v>
      </c>
      <c r="R275" s="32" t="s">
        <v>49</v>
      </c>
      <c r="S275" s="32" t="s">
        <v>1349</v>
      </c>
      <c r="T275" s="6" t="s">
        <v>1478</v>
      </c>
      <c r="U275" s="6" t="s">
        <v>1479</v>
      </c>
      <c r="V275" s="32" t="s">
        <v>82</v>
      </c>
      <c r="W275" s="34" t="s">
        <v>1480</v>
      </c>
      <c r="X275" s="6" t="str">
        <f aca="false">_xlfn.IFNA( _xlfn.ORG.LIBREOFFICE.REGEX(T:T,Regex_skill,,"g"),"")</f>
        <v/>
      </c>
      <c r="Y275" s="5" t="str">
        <f aca="false">_xlfn.IFNA(_xlfn.NUMBERVALUE(_xlfn.ORG.LIBREOFFICE.REGEX(X275,"\d+")),"")</f>
        <v/>
      </c>
      <c r="Z275" s="1" t="str">
        <f aca="false">_xlfn.IFNA( _xlfn.ORG.LIBREOFFICE.REGEX(INDIRECT(Ref_range),Regex_search),"")</f>
        <v>Claws 
</v>
      </c>
    </row>
    <row r="276" customFormat="false" ht="117.15" hidden="false" customHeight="true" outlineLevel="0" collapsed="false">
      <c r="A276" s="5"/>
      <c r="B276" s="5" t="n">
        <v>275</v>
      </c>
      <c r="C276" s="5" t="s">
        <v>1466</v>
      </c>
      <c r="D276" s="32" t="s">
        <v>1286</v>
      </c>
      <c r="E276" s="32" t="s">
        <v>42</v>
      </c>
      <c r="F276" s="32" t="s">
        <v>208</v>
      </c>
      <c r="G276" s="32" t="n">
        <v>130</v>
      </c>
      <c r="H276" s="32" t="n">
        <v>118</v>
      </c>
      <c r="I276" s="32" t="n">
        <v>100</v>
      </c>
      <c r="J276" s="32" t="n">
        <v>27</v>
      </c>
      <c r="K276" s="32" t="n">
        <v>4</v>
      </c>
      <c r="L276" s="33" t="s">
        <v>1481</v>
      </c>
      <c r="M276" s="6" t="s">
        <v>1482</v>
      </c>
      <c r="N276" s="6" t="s">
        <v>1483</v>
      </c>
      <c r="O276" s="34" t="s">
        <v>69</v>
      </c>
      <c r="P276" s="32" t="s">
        <v>114</v>
      </c>
      <c r="Q276" s="32" t="n">
        <v>18</v>
      </c>
      <c r="R276" s="32" t="s">
        <v>49</v>
      </c>
      <c r="S276" s="32"/>
      <c r="T276" s="6" t="s">
        <v>1484</v>
      </c>
      <c r="U276" s="6" t="s">
        <v>1485</v>
      </c>
      <c r="V276" s="32" t="s">
        <v>244</v>
      </c>
      <c r="W276" s="34" t="s">
        <v>1486</v>
      </c>
      <c r="X276" s="6" t="str">
        <f aca="false">_xlfn.IFNA( _xlfn.ORG.LIBREOFFICE.REGEX(T:T,Regex_skill,,"g"),"")</f>
        <v>Added Attack: 100 
</v>
      </c>
      <c r="Y276" s="5" t="n">
        <f aca="false">_xlfn.IFNA(_xlfn.NUMBERVALUE(_xlfn.ORG.LIBREOFFICE.REGEX(X276,"\d+")),"")</f>
        <v>100</v>
      </c>
      <c r="Z276" s="1" t="str">
        <f aca="false">_xlfn.IFNA( _xlfn.ORG.LIBREOFFICE.REGEX(INDIRECT(Ref_range),Regex_search),"")</f>
        <v>Claws 
</v>
      </c>
    </row>
    <row r="277" customFormat="false" ht="19.5" hidden="false" customHeight="true" outlineLevel="0" collapsed="false">
      <c r="A277" s="5"/>
      <c r="B277" s="5" t="n">
        <v>276</v>
      </c>
      <c r="C277" s="5"/>
      <c r="D277" s="32"/>
      <c r="E277" s="32"/>
      <c r="F277" s="32"/>
      <c r="G277" s="32"/>
      <c r="H277" s="32"/>
      <c r="I277" s="32"/>
      <c r="J277" s="32"/>
      <c r="K277" s="32"/>
      <c r="L277" s="41"/>
      <c r="M277" s="6"/>
      <c r="N277" s="6"/>
      <c r="O277" s="32"/>
      <c r="P277" s="32"/>
      <c r="Q277" s="32"/>
      <c r="R277" s="32"/>
      <c r="S277" s="32"/>
      <c r="T277" s="6"/>
      <c r="U277" s="5"/>
      <c r="V277" s="32"/>
      <c r="W277" s="32"/>
      <c r="X277" s="6" t="str">
        <f aca="false">_xlfn.IFNA( _xlfn.ORG.LIBREOFFICE.REGEX(T:T,Regex_skill,,"g"),"")</f>
        <v/>
      </c>
      <c r="Y277" s="5" t="str">
        <f aca="false">_xlfn.IFNA(_xlfn.NUMBERVALUE(_xlfn.ORG.LIBREOFFICE.REGEX(X277,"\d+")),"")</f>
        <v/>
      </c>
      <c r="Z277" s="1" t="str">
        <f aca="false">_xlfn.IFNA( _xlfn.ORG.LIBREOFFICE.REGEX(INDIRECT(Ref_range),Regex_search),"")</f>
        <v/>
      </c>
    </row>
    <row r="278" customFormat="false" ht="19.5" hidden="false" customHeight="true" outlineLevel="0" collapsed="false">
      <c r="A278" s="5"/>
      <c r="B278" s="5" t="n">
        <v>277</v>
      </c>
      <c r="C278" s="5"/>
      <c r="D278" s="32"/>
      <c r="E278" s="32"/>
      <c r="F278" s="32"/>
      <c r="G278" s="32"/>
      <c r="H278" s="32"/>
      <c r="I278" s="32"/>
      <c r="J278" s="32"/>
      <c r="K278" s="32"/>
      <c r="L278" s="41"/>
      <c r="M278" s="6"/>
      <c r="N278" s="6"/>
      <c r="O278" s="32"/>
      <c r="P278" s="32"/>
      <c r="Q278" s="32"/>
      <c r="R278" s="32"/>
      <c r="S278" s="32"/>
      <c r="T278" s="6"/>
      <c r="U278" s="5"/>
      <c r="V278" s="32"/>
      <c r="W278" s="32"/>
      <c r="X278" s="6" t="str">
        <f aca="false">_xlfn.IFNA( _xlfn.ORG.LIBREOFFICE.REGEX(T:T,Regex_skill,,"g"),"")</f>
        <v/>
      </c>
      <c r="Y278" s="5" t="str">
        <f aca="false">_xlfn.IFNA(_xlfn.NUMBERVALUE(_xlfn.ORG.LIBREOFFICE.REGEX(X278,"\d+")),"")</f>
        <v/>
      </c>
      <c r="Z278" s="1" t="str">
        <f aca="false">_xlfn.IFNA( _xlfn.ORG.LIBREOFFICE.REGEX(INDIRECT(Ref_range),Regex_search),"")</f>
        <v/>
      </c>
    </row>
    <row r="279" customFormat="false" ht="117.15" hidden="false" customHeight="true" outlineLevel="0" collapsed="false">
      <c r="A279" s="5"/>
      <c r="B279" s="5" t="n">
        <v>278</v>
      </c>
      <c r="C279" s="5" t="s">
        <v>772</v>
      </c>
      <c r="D279" s="32" t="s">
        <v>1487</v>
      </c>
      <c r="E279" s="32" t="s">
        <v>199</v>
      </c>
      <c r="F279" s="32" t="s">
        <v>43</v>
      </c>
      <c r="G279" s="32" t="n">
        <v>100</v>
      </c>
      <c r="H279" s="32" t="n">
        <v>45</v>
      </c>
      <c r="I279" s="32" t="n">
        <v>39</v>
      </c>
      <c r="J279" s="32" t="n">
        <v>22</v>
      </c>
      <c r="K279" s="32" t="n">
        <v>12</v>
      </c>
      <c r="L279" s="33" t="s">
        <v>1488</v>
      </c>
      <c r="M279" s="6" t="s">
        <v>1489</v>
      </c>
      <c r="N279" s="6" t="s">
        <v>1490</v>
      </c>
      <c r="O279" s="34" t="s">
        <v>414</v>
      </c>
      <c r="P279" s="32" t="s">
        <v>90</v>
      </c>
      <c r="Q279" s="32" t="n">
        <v>8</v>
      </c>
      <c r="R279" s="32" t="s">
        <v>493</v>
      </c>
      <c r="S279" s="32"/>
      <c r="T279" s="6" t="s">
        <v>1491</v>
      </c>
      <c r="U279" s="6" t="s">
        <v>1492</v>
      </c>
      <c r="V279" s="32" t="s">
        <v>1077</v>
      </c>
      <c r="W279" s="32" t="s">
        <v>1493</v>
      </c>
      <c r="X279" s="6" t="str">
        <f aca="false">_xlfn.IFNA( _xlfn.ORG.LIBREOFFICE.REGEX(T:T,Regex_skill,,"g"),"")</f>
        <v>Added Attack: 50 
</v>
      </c>
      <c r="Y279" s="5" t="n">
        <f aca="false">_xlfn.IFNA(_xlfn.NUMBERVALUE(_xlfn.ORG.LIBREOFFICE.REGEX(X279,"\d+")),"")</f>
        <v>50</v>
      </c>
      <c r="Z279" s="1" t="str">
        <f aca="false">_xlfn.IFNA( _xlfn.ORG.LIBREOFFICE.REGEX(INDIRECT(Ref_range),Regex_search),"")</f>
        <v/>
      </c>
    </row>
    <row r="280" customFormat="false" ht="117.15" hidden="false" customHeight="true" outlineLevel="0" collapsed="false">
      <c r="A280" s="5"/>
      <c r="B280" s="5" t="n">
        <v>279</v>
      </c>
      <c r="C280" s="5" t="s">
        <v>1494</v>
      </c>
      <c r="D280" s="32" t="s">
        <v>1487</v>
      </c>
      <c r="E280" s="32" t="s">
        <v>199</v>
      </c>
      <c r="F280" s="32" t="s">
        <v>43</v>
      </c>
      <c r="G280" s="32" t="n">
        <v>100</v>
      </c>
      <c r="H280" s="32" t="n">
        <v>40</v>
      </c>
      <c r="I280" s="32" t="n">
        <v>42</v>
      </c>
      <c r="J280" s="32" t="n">
        <v>26</v>
      </c>
      <c r="K280" s="32" t="n">
        <v>4</v>
      </c>
      <c r="L280" s="33" t="s">
        <v>1495</v>
      </c>
      <c r="M280" s="6" t="s">
        <v>1496</v>
      </c>
      <c r="N280" s="6" t="s">
        <v>469</v>
      </c>
      <c r="O280" s="34" t="s">
        <v>255</v>
      </c>
      <c r="P280" s="32" t="s">
        <v>70</v>
      </c>
      <c r="Q280" s="32" t="n">
        <v>11</v>
      </c>
      <c r="R280" s="32" t="s">
        <v>493</v>
      </c>
      <c r="S280" s="32" t="s">
        <v>1497</v>
      </c>
      <c r="T280" s="6" t="s">
        <v>1498</v>
      </c>
      <c r="U280" s="6" t="s">
        <v>1499</v>
      </c>
      <c r="V280" s="32" t="s">
        <v>1360</v>
      </c>
      <c r="W280" s="32" t="s">
        <v>1500</v>
      </c>
      <c r="X280" s="6" t="str">
        <f aca="false">_xlfn.IFNA( _xlfn.ORG.LIBREOFFICE.REGEX(T:T,Regex_skill,,"g"),"")</f>
        <v>Parry:50 
</v>
      </c>
      <c r="Y280" s="5" t="n">
        <f aca="false">_xlfn.IFNA(_xlfn.NUMBERVALUE(_xlfn.ORG.LIBREOFFICE.REGEX(X280,"\d+")),"")</f>
        <v>50</v>
      </c>
      <c r="Z280" s="1" t="str">
        <f aca="false">_xlfn.IFNA( _xlfn.ORG.LIBREOFFICE.REGEX(INDIRECT(Ref_range),Regex_search),"")</f>
        <v/>
      </c>
    </row>
    <row r="281" customFormat="false" ht="117.15" hidden="false" customHeight="true" outlineLevel="0" collapsed="false">
      <c r="A281" s="5"/>
      <c r="B281" s="5" t="n">
        <v>280</v>
      </c>
      <c r="C281" s="5" t="s">
        <v>1501</v>
      </c>
      <c r="D281" s="32" t="s">
        <v>1487</v>
      </c>
      <c r="E281" s="32" t="s">
        <v>199</v>
      </c>
      <c r="F281" s="32" t="s">
        <v>43</v>
      </c>
      <c r="G281" s="32" t="n">
        <v>110</v>
      </c>
      <c r="H281" s="32" t="n">
        <v>60</v>
      </c>
      <c r="I281" s="32" t="n">
        <v>65</v>
      </c>
      <c r="J281" s="32" t="n">
        <v>10</v>
      </c>
      <c r="K281" s="32" t="n">
        <v>4</v>
      </c>
      <c r="L281" s="33" t="s">
        <v>1502</v>
      </c>
      <c r="M281" s="6" t="s">
        <v>1503</v>
      </c>
      <c r="N281" s="6" t="s">
        <v>1504</v>
      </c>
      <c r="O281" s="34" t="s">
        <v>255</v>
      </c>
      <c r="P281" s="32" t="s">
        <v>79</v>
      </c>
      <c r="Q281" s="32" t="n">
        <v>13</v>
      </c>
      <c r="R281" s="32" t="s">
        <v>493</v>
      </c>
      <c r="S281" s="32" t="s">
        <v>1505</v>
      </c>
      <c r="T281" s="6" t="s">
        <v>1506</v>
      </c>
      <c r="U281" s="6" t="s">
        <v>1507</v>
      </c>
      <c r="V281" s="32" t="s">
        <v>1508</v>
      </c>
      <c r="W281" s="34" t="s">
        <v>1509</v>
      </c>
      <c r="X281" s="6" t="str">
        <f aca="false">_xlfn.IFNA( _xlfn.ORG.LIBREOFFICE.REGEX(T:T,Regex_skill,,"g"),"")</f>
        <v>Parry: 60 
</v>
      </c>
      <c r="Y281" s="5" t="n">
        <f aca="false">_xlfn.IFNA(_xlfn.NUMBERVALUE(_xlfn.ORG.LIBREOFFICE.REGEX(X281,"\d+")),"")</f>
        <v>60</v>
      </c>
      <c r="Z281" s="1" t="str">
        <f aca="false">_xlfn.IFNA( _xlfn.ORG.LIBREOFFICE.REGEX(INDIRECT(Ref_range),Regex_search),"")</f>
        <v/>
      </c>
    </row>
    <row r="282" customFormat="false" ht="89.05" hidden="false" customHeight="true" outlineLevel="0" collapsed="false">
      <c r="A282" s="5"/>
      <c r="B282" s="5" t="n">
        <v>281</v>
      </c>
      <c r="C282" s="5" t="s">
        <v>1510</v>
      </c>
      <c r="D282" s="32" t="s">
        <v>1487</v>
      </c>
      <c r="E282" s="32" t="s">
        <v>121</v>
      </c>
      <c r="F282" s="32" t="s">
        <v>43</v>
      </c>
      <c r="G282" s="32" t="n">
        <v>120</v>
      </c>
      <c r="H282" s="32" t="n">
        <v>94</v>
      </c>
      <c r="I282" s="32" t="n">
        <v>42</v>
      </c>
      <c r="J282" s="32" t="n">
        <v>72</v>
      </c>
      <c r="K282" s="32" t="n">
        <v>15</v>
      </c>
      <c r="L282" s="33" t="s">
        <v>1511</v>
      </c>
      <c r="M282" s="6" t="s">
        <v>1512</v>
      </c>
      <c r="N282" s="6" t="s">
        <v>1513</v>
      </c>
      <c r="O282" s="34" t="s">
        <v>276</v>
      </c>
      <c r="P282" s="32" t="s">
        <v>114</v>
      </c>
      <c r="Q282" s="32" t="n">
        <v>16</v>
      </c>
      <c r="R282" s="32" t="s">
        <v>493</v>
      </c>
      <c r="S282" s="32" t="s">
        <v>1514</v>
      </c>
      <c r="T282" s="6" t="s">
        <v>1515</v>
      </c>
      <c r="U282" s="6" t="s">
        <v>1516</v>
      </c>
      <c r="V282" s="32" t="s">
        <v>304</v>
      </c>
      <c r="W282" s="34" t="s">
        <v>1517</v>
      </c>
      <c r="X282" s="6" t="str">
        <f aca="false">_xlfn.IFNA( _xlfn.ORG.LIBREOFFICE.REGEX(T:T,Regex_skill,,"g"),"")</f>
        <v>Parry: 60 
</v>
      </c>
      <c r="Y282" s="5" t="n">
        <f aca="false">_xlfn.IFNA(_xlfn.NUMBERVALUE(_xlfn.ORG.LIBREOFFICE.REGEX(X282,"\d+")),"")</f>
        <v>60</v>
      </c>
      <c r="Z282" s="1" t="str">
        <f aca="false">_xlfn.IFNA( _xlfn.ORG.LIBREOFFICE.REGEX(INDIRECT(Ref_range),Regex_search),"")</f>
        <v>Claws 
</v>
      </c>
    </row>
    <row r="283" customFormat="false" ht="103.1" hidden="false" customHeight="true" outlineLevel="0" collapsed="false">
      <c r="A283" s="5"/>
      <c r="B283" s="5" t="n">
        <v>282</v>
      </c>
      <c r="C283" s="5" t="s">
        <v>1518</v>
      </c>
      <c r="D283" s="32" t="s">
        <v>1487</v>
      </c>
      <c r="E283" s="32" t="s">
        <v>65</v>
      </c>
      <c r="F283" s="32" t="s">
        <v>43</v>
      </c>
      <c r="G283" s="32" t="n">
        <v>125</v>
      </c>
      <c r="H283" s="32" t="n">
        <v>150</v>
      </c>
      <c r="I283" s="32" t="n">
        <v>100</v>
      </c>
      <c r="J283" s="32" t="n">
        <v>75</v>
      </c>
      <c r="K283" s="32" t="n">
        <v>12</v>
      </c>
      <c r="L283" s="33" t="s">
        <v>1519</v>
      </c>
      <c r="M283" s="6" t="s">
        <v>1520</v>
      </c>
      <c r="N283" s="6" t="s">
        <v>1521</v>
      </c>
      <c r="O283" s="34" t="s">
        <v>255</v>
      </c>
      <c r="P283" s="32" t="s">
        <v>114</v>
      </c>
      <c r="Q283" s="32" t="n">
        <v>26</v>
      </c>
      <c r="R283" s="32" t="s">
        <v>493</v>
      </c>
      <c r="S283" s="32"/>
      <c r="T283" s="6" t="s">
        <v>1522</v>
      </c>
      <c r="U283" s="6" t="s">
        <v>1523</v>
      </c>
      <c r="V283" s="32" t="s">
        <v>1524</v>
      </c>
      <c r="W283" s="34" t="s">
        <v>1525</v>
      </c>
      <c r="X283" s="6" t="str">
        <f aca="false">_xlfn.IFNA( _xlfn.ORG.LIBREOFFICE.REGEX(T:T,Regex_skill,,"g"),"")</f>
        <v/>
      </c>
      <c r="Y283" s="5" t="str">
        <f aca="false">_xlfn.IFNA(_xlfn.NUMBERVALUE(_xlfn.ORG.LIBREOFFICE.REGEX(X283,"\d+")),"")</f>
        <v/>
      </c>
      <c r="Z283" s="1" t="str">
        <f aca="false">_xlfn.IFNA( _xlfn.ORG.LIBREOFFICE.REGEX(INDIRECT(Ref_range),Regex_search),"")</f>
        <v/>
      </c>
    </row>
    <row r="284" customFormat="false" ht="117.15" hidden="false" customHeight="true" outlineLevel="0" collapsed="false">
      <c r="A284" s="5"/>
      <c r="B284" s="5" t="n">
        <v>283</v>
      </c>
      <c r="C284" s="5" t="s">
        <v>1526</v>
      </c>
      <c r="D284" s="32" t="s">
        <v>1487</v>
      </c>
      <c r="E284" s="32" t="s">
        <v>199</v>
      </c>
      <c r="F284" s="32" t="s">
        <v>86</v>
      </c>
      <c r="G284" s="32" t="n">
        <v>110</v>
      </c>
      <c r="H284" s="32" t="n">
        <v>60</v>
      </c>
      <c r="I284" s="32" t="n">
        <v>52</v>
      </c>
      <c r="J284" s="32" t="n">
        <v>6</v>
      </c>
      <c r="K284" s="32" t="n">
        <v>15</v>
      </c>
      <c r="L284" s="33" t="s">
        <v>1527</v>
      </c>
      <c r="M284" s="6" t="s">
        <v>1528</v>
      </c>
      <c r="N284" s="6" t="s">
        <v>639</v>
      </c>
      <c r="O284" s="34" t="s">
        <v>69</v>
      </c>
      <c r="P284" s="32" t="s">
        <v>70</v>
      </c>
      <c r="Q284" s="32" t="n">
        <v>9</v>
      </c>
      <c r="R284" s="32" t="s">
        <v>493</v>
      </c>
      <c r="S284" s="32"/>
      <c r="T284" s="6" t="s">
        <v>1529</v>
      </c>
      <c r="U284" s="6" t="s">
        <v>1530</v>
      </c>
      <c r="V284" s="32" t="s">
        <v>1077</v>
      </c>
      <c r="W284" s="32" t="s">
        <v>1531</v>
      </c>
      <c r="X284" s="6" t="str">
        <f aca="false">_xlfn.IFNA( _xlfn.ORG.LIBREOFFICE.REGEX(T:T,Regex_skill,,"g"),"")</f>
        <v/>
      </c>
      <c r="Y284" s="6" t="str">
        <f aca="false">_xlfn.IFNA(_xlfn.NUMBERVALUE(_xlfn.ORG.LIBREOFFICE.REGEX(X284,"\d+")),"")</f>
        <v/>
      </c>
      <c r="Z284" s="1" t="str">
        <f aca="false">_xlfn.IFNA( _xlfn.ORG.LIBREOFFICE.REGEX(INDIRECT(Ref_range),Regex_search),"")</f>
        <v>Claws 
</v>
      </c>
    </row>
    <row r="285" customFormat="false" ht="117.15" hidden="false" customHeight="true" outlineLevel="0" collapsed="false">
      <c r="A285" s="5"/>
      <c r="B285" s="5" t="n">
        <v>284</v>
      </c>
      <c r="C285" s="5" t="s">
        <v>1532</v>
      </c>
      <c r="D285" s="32" t="s">
        <v>1487</v>
      </c>
      <c r="E285" s="32" t="s">
        <v>199</v>
      </c>
      <c r="F285" s="32" t="s">
        <v>86</v>
      </c>
      <c r="G285" s="32" t="n">
        <v>100</v>
      </c>
      <c r="H285" s="32" t="n">
        <v>60</v>
      </c>
      <c r="I285" s="32" t="n">
        <v>50</v>
      </c>
      <c r="J285" s="32" t="n">
        <v>19</v>
      </c>
      <c r="K285" s="32" t="n">
        <v>4</v>
      </c>
      <c r="L285" s="33" t="s">
        <v>1533</v>
      </c>
      <c r="M285" s="6" t="s">
        <v>1534</v>
      </c>
      <c r="N285" s="6" t="s">
        <v>1535</v>
      </c>
      <c r="O285" s="34" t="s">
        <v>293</v>
      </c>
      <c r="P285" s="32" t="s">
        <v>70</v>
      </c>
      <c r="Q285" s="32" t="n">
        <v>10</v>
      </c>
      <c r="R285" s="32" t="s">
        <v>493</v>
      </c>
      <c r="S285" s="32" t="s">
        <v>1497</v>
      </c>
      <c r="T285" s="6" t="s">
        <v>1536</v>
      </c>
      <c r="U285" s="6" t="s">
        <v>1537</v>
      </c>
      <c r="V285" s="32" t="s">
        <v>1360</v>
      </c>
      <c r="W285" s="32" t="s">
        <v>1538</v>
      </c>
      <c r="X285" s="6" t="str">
        <f aca="false">_xlfn.IFNA( _xlfn.ORG.LIBREOFFICE.REGEX(T:T,Regex_skill,,"g"),"")</f>
        <v/>
      </c>
      <c r="Y285" s="5" t="str">
        <f aca="false">_xlfn.IFNA(_xlfn.NUMBERVALUE(_xlfn.ORG.LIBREOFFICE.REGEX(X285,"\d+")),"")</f>
        <v/>
      </c>
      <c r="Z285" s="1" t="str">
        <f aca="false">_xlfn.IFNA( _xlfn.ORG.LIBREOFFICE.REGEX(INDIRECT(Ref_range),Regex_search),"")</f>
        <v/>
      </c>
    </row>
    <row r="286" customFormat="false" ht="131.2" hidden="false" customHeight="true" outlineLevel="0" collapsed="false">
      <c r="A286" s="5"/>
      <c r="B286" s="5" t="n">
        <v>285</v>
      </c>
      <c r="C286" s="5" t="s">
        <v>1539</v>
      </c>
      <c r="D286" s="32" t="s">
        <v>1487</v>
      </c>
      <c r="E286" s="32" t="s">
        <v>199</v>
      </c>
      <c r="F286" s="32" t="s">
        <v>86</v>
      </c>
      <c r="G286" s="32" t="n">
        <v>110</v>
      </c>
      <c r="H286" s="32" t="n">
        <v>70</v>
      </c>
      <c r="I286" s="32" t="n">
        <v>60</v>
      </c>
      <c r="J286" s="32" t="n">
        <v>24</v>
      </c>
      <c r="K286" s="32" t="n">
        <v>4</v>
      </c>
      <c r="L286" s="33" t="s">
        <v>1540</v>
      </c>
      <c r="M286" s="6" t="s">
        <v>1541</v>
      </c>
      <c r="N286" s="6" t="s">
        <v>1542</v>
      </c>
      <c r="O286" s="34" t="s">
        <v>293</v>
      </c>
      <c r="P286" s="32" t="s">
        <v>79</v>
      </c>
      <c r="Q286" s="32" t="n">
        <v>12</v>
      </c>
      <c r="R286" s="32" t="s">
        <v>493</v>
      </c>
      <c r="S286" s="32" t="s">
        <v>1505</v>
      </c>
      <c r="T286" s="6" t="s">
        <v>1543</v>
      </c>
      <c r="U286" s="6" t="s">
        <v>1544</v>
      </c>
      <c r="V286" s="32" t="s">
        <v>1508</v>
      </c>
      <c r="W286" s="32" t="s">
        <v>1545</v>
      </c>
      <c r="X286" s="6" t="str">
        <f aca="false">_xlfn.IFNA( _xlfn.ORG.LIBREOFFICE.REGEX(T:T,Regex_skill,,"g"),"")</f>
        <v/>
      </c>
      <c r="Y286" s="5" t="str">
        <f aca="false">_xlfn.IFNA(_xlfn.NUMBERVALUE(_xlfn.ORG.LIBREOFFICE.REGEX(X286,"\d+")),"")</f>
        <v/>
      </c>
      <c r="Z286" s="1" t="str">
        <f aca="false">_xlfn.IFNA( _xlfn.ORG.LIBREOFFICE.REGEX(INDIRECT(Ref_range),Regex_search),"")</f>
        <v/>
      </c>
    </row>
    <row r="287" customFormat="false" ht="103.1" hidden="false" customHeight="true" outlineLevel="0" collapsed="false">
      <c r="A287" s="5"/>
      <c r="B287" s="5" t="n">
        <v>286</v>
      </c>
      <c r="C287" s="5" t="s">
        <v>1546</v>
      </c>
      <c r="D287" s="32" t="s">
        <v>1487</v>
      </c>
      <c r="E287" s="32" t="s">
        <v>85</v>
      </c>
      <c r="F287" s="32" t="s">
        <v>86</v>
      </c>
      <c r="G287" s="32" t="n">
        <v>120</v>
      </c>
      <c r="H287" s="32" t="n">
        <v>75</v>
      </c>
      <c r="I287" s="32" t="n">
        <v>70</v>
      </c>
      <c r="J287" s="32" t="n">
        <v>37</v>
      </c>
      <c r="K287" s="32" t="n">
        <v>10</v>
      </c>
      <c r="L287" s="33" t="s">
        <v>1547</v>
      </c>
      <c r="M287" s="6" t="s">
        <v>1548</v>
      </c>
      <c r="N287" s="6" t="s">
        <v>1549</v>
      </c>
      <c r="O287" s="34" t="s">
        <v>69</v>
      </c>
      <c r="P287" s="32" t="s">
        <v>114</v>
      </c>
      <c r="Q287" s="32" t="n">
        <v>16</v>
      </c>
      <c r="R287" s="32" t="s">
        <v>493</v>
      </c>
      <c r="S287" s="32" t="s">
        <v>1550</v>
      </c>
      <c r="T287" s="6" t="s">
        <v>1551</v>
      </c>
      <c r="U287" s="6" t="s">
        <v>1552</v>
      </c>
      <c r="V287" s="32" t="s">
        <v>304</v>
      </c>
      <c r="W287" s="34" t="s">
        <v>1553</v>
      </c>
      <c r="X287" s="6" t="str">
        <f aca="false">_xlfn.IFNA( _xlfn.ORG.LIBREOFFICE.REGEX(T:T,Regex_skill,,"g"),"")</f>
        <v/>
      </c>
      <c r="Y287" s="5" t="str">
        <f aca="false">_xlfn.IFNA(_xlfn.NUMBERVALUE(_xlfn.ORG.LIBREOFFICE.REGEX(X287,"\d+")),"")</f>
        <v/>
      </c>
      <c r="Z287" s="1" t="str">
        <f aca="false">_xlfn.IFNA( _xlfn.ORG.LIBREOFFICE.REGEX(INDIRECT(Ref_range),Regex_search),"")</f>
        <v>Claws 
</v>
      </c>
    </row>
    <row r="288" customFormat="false" ht="117.15" hidden="false" customHeight="true" outlineLevel="0" collapsed="false">
      <c r="A288" s="5"/>
      <c r="B288" s="5" t="n">
        <v>287</v>
      </c>
      <c r="C288" s="5" t="s">
        <v>1554</v>
      </c>
      <c r="D288" s="32" t="s">
        <v>1487</v>
      </c>
      <c r="E288" s="32" t="s">
        <v>199</v>
      </c>
      <c r="F288" s="32" t="s">
        <v>122</v>
      </c>
      <c r="G288" s="32" t="n">
        <v>100</v>
      </c>
      <c r="H288" s="32" t="n">
        <v>30</v>
      </c>
      <c r="I288" s="32" t="n">
        <v>35</v>
      </c>
      <c r="J288" s="32" t="n">
        <v>40</v>
      </c>
      <c r="K288" s="32" t="n">
        <v>15</v>
      </c>
      <c r="L288" s="33" t="s">
        <v>1555</v>
      </c>
      <c r="M288" s="6" t="s">
        <v>1556</v>
      </c>
      <c r="N288" s="6" t="s">
        <v>639</v>
      </c>
      <c r="O288" s="34" t="s">
        <v>361</v>
      </c>
      <c r="P288" s="32" t="s">
        <v>70</v>
      </c>
      <c r="Q288" s="32" t="n">
        <v>7</v>
      </c>
      <c r="R288" s="32" t="s">
        <v>493</v>
      </c>
      <c r="S288" s="32" t="s">
        <v>1557</v>
      </c>
      <c r="T288" s="6" t="s">
        <v>1558</v>
      </c>
      <c r="U288" s="6" t="s">
        <v>1559</v>
      </c>
      <c r="V288" s="32" t="s">
        <v>1077</v>
      </c>
      <c r="W288" s="32" t="s">
        <v>1560</v>
      </c>
      <c r="X288" s="6" t="str">
        <f aca="false">_xlfn.IFNA( _xlfn.ORG.LIBREOFFICE.REGEX(T:T,Regex_skill,,"g"),"")</f>
        <v/>
      </c>
      <c r="Y288" s="5" t="str">
        <f aca="false">_xlfn.IFNA(_xlfn.NUMBERVALUE(_xlfn.ORG.LIBREOFFICE.REGEX(X288,"\d+")),"")</f>
        <v/>
      </c>
      <c r="Z288" s="1" t="str">
        <f aca="false">_xlfn.IFNA( _xlfn.ORG.LIBREOFFICE.REGEX(INDIRECT(Ref_range),Regex_search),"")</f>
        <v/>
      </c>
    </row>
    <row r="289" customFormat="false" ht="117.15" hidden="false" customHeight="true" outlineLevel="0" collapsed="false">
      <c r="A289" s="5"/>
      <c r="B289" s="5" t="n">
        <v>288</v>
      </c>
      <c r="C289" s="5" t="s">
        <v>1561</v>
      </c>
      <c r="D289" s="32" t="s">
        <v>1487</v>
      </c>
      <c r="E289" s="32" t="s">
        <v>366</v>
      </c>
      <c r="F289" s="32" t="s">
        <v>122</v>
      </c>
      <c r="G289" s="32" t="n">
        <v>95</v>
      </c>
      <c r="H289" s="32" t="n">
        <v>80</v>
      </c>
      <c r="I289" s="32" t="n">
        <v>40</v>
      </c>
      <c r="J289" s="32" t="n">
        <v>60</v>
      </c>
      <c r="K289" s="32" t="n">
        <v>11</v>
      </c>
      <c r="L289" s="33" t="s">
        <v>1562</v>
      </c>
      <c r="M289" s="6" t="s">
        <v>1563</v>
      </c>
      <c r="N289" s="6" t="s">
        <v>1564</v>
      </c>
      <c r="O289" s="34" t="s">
        <v>284</v>
      </c>
      <c r="P289" s="32" t="s">
        <v>70</v>
      </c>
      <c r="Q289" s="32" t="n">
        <v>9</v>
      </c>
      <c r="R289" s="32" t="s">
        <v>493</v>
      </c>
      <c r="S289" s="32" t="s">
        <v>506</v>
      </c>
      <c r="T289" s="6" t="s">
        <v>1565</v>
      </c>
      <c r="U289" s="6" t="s">
        <v>1566</v>
      </c>
      <c r="V289" s="32" t="s">
        <v>509</v>
      </c>
      <c r="W289" s="32" t="s">
        <v>1567</v>
      </c>
      <c r="X289" s="6" t="str">
        <f aca="false">_xlfn.IFNA( _xlfn.ORG.LIBREOFFICE.REGEX(T:T,Regex_skill,,"g"),"")</f>
        <v>Added Attack: 100 
</v>
      </c>
      <c r="Y289" s="5" t="n">
        <f aca="false">_xlfn.IFNA(_xlfn.NUMBERVALUE(_xlfn.ORG.LIBREOFFICE.REGEX(X289,"\d+")),"")</f>
        <v>100</v>
      </c>
      <c r="Z289" s="1" t="str">
        <f aca="false">_xlfn.IFNA( _xlfn.ORG.LIBREOFFICE.REGEX(INDIRECT(Ref_range),Regex_search),"")</f>
        <v>Claws 
</v>
      </c>
    </row>
    <row r="290" customFormat="false" ht="117.15" hidden="false" customHeight="true" outlineLevel="0" collapsed="false">
      <c r="A290" s="5"/>
      <c r="B290" s="5" t="n">
        <v>289</v>
      </c>
      <c r="C290" s="5" t="s">
        <v>1568</v>
      </c>
      <c r="D290" s="32" t="s">
        <v>1487</v>
      </c>
      <c r="E290" s="32" t="s">
        <v>199</v>
      </c>
      <c r="F290" s="32" t="s">
        <v>122</v>
      </c>
      <c r="G290" s="32" t="n">
        <v>90</v>
      </c>
      <c r="H290" s="32" t="n">
        <v>32</v>
      </c>
      <c r="I290" s="32" t="n">
        <v>18</v>
      </c>
      <c r="J290" s="32" t="n">
        <v>36</v>
      </c>
      <c r="K290" s="32" t="n">
        <v>6</v>
      </c>
      <c r="L290" s="33" t="s">
        <v>1569</v>
      </c>
      <c r="M290" s="6" t="s">
        <v>1570</v>
      </c>
      <c r="N290" s="6" t="s">
        <v>1571</v>
      </c>
      <c r="O290" s="34" t="s">
        <v>967</v>
      </c>
      <c r="P290" s="32" t="s">
        <v>90</v>
      </c>
      <c r="Q290" s="32" t="n">
        <v>7</v>
      </c>
      <c r="R290" s="32" t="s">
        <v>493</v>
      </c>
      <c r="S290" s="32" t="s">
        <v>1497</v>
      </c>
      <c r="T290" s="6" t="s">
        <v>1572</v>
      </c>
      <c r="U290" s="6" t="s">
        <v>1573</v>
      </c>
      <c r="V290" s="32" t="s">
        <v>1360</v>
      </c>
      <c r="W290" s="32" t="s">
        <v>1574</v>
      </c>
      <c r="X290" s="6" t="str">
        <f aca="false">_xlfn.IFNA( _xlfn.ORG.LIBREOFFICE.REGEX(T:T,Regex_skill,,"g"),"")</f>
        <v/>
      </c>
      <c r="Y290" s="5" t="str">
        <f aca="false">_xlfn.IFNA(_xlfn.NUMBERVALUE(_xlfn.ORG.LIBREOFFICE.REGEX(X290,"\d+")),"")</f>
        <v/>
      </c>
      <c r="Z290" s="1" t="str">
        <f aca="false">_xlfn.IFNA( _xlfn.ORG.LIBREOFFICE.REGEX(INDIRECT(Ref_range),Regex_search),"")</f>
        <v/>
      </c>
    </row>
    <row r="291" customFormat="false" ht="75" hidden="false" customHeight="true" outlineLevel="0" collapsed="false">
      <c r="A291" s="5"/>
      <c r="B291" s="5" t="n">
        <v>290</v>
      </c>
      <c r="C291" s="5" t="s">
        <v>1575</v>
      </c>
      <c r="D291" s="32" t="s">
        <v>1487</v>
      </c>
      <c r="E291" s="32" t="s">
        <v>199</v>
      </c>
      <c r="F291" s="32" t="s">
        <v>122</v>
      </c>
      <c r="G291" s="32" t="n">
        <v>90</v>
      </c>
      <c r="H291" s="32" t="n">
        <v>42</v>
      </c>
      <c r="I291" s="32" t="n">
        <v>21</v>
      </c>
      <c r="J291" s="32" t="n">
        <v>48</v>
      </c>
      <c r="K291" s="32" t="n">
        <v>6</v>
      </c>
      <c r="L291" s="33" t="s">
        <v>1576</v>
      </c>
      <c r="M291" s="6" t="s">
        <v>1577</v>
      </c>
      <c r="N291" s="6" t="s">
        <v>1578</v>
      </c>
      <c r="O291" s="34" t="s">
        <v>967</v>
      </c>
      <c r="P291" s="32" t="s">
        <v>90</v>
      </c>
      <c r="Q291" s="32" t="n">
        <v>9</v>
      </c>
      <c r="R291" s="32" t="s">
        <v>493</v>
      </c>
      <c r="S291" s="32" t="s">
        <v>1505</v>
      </c>
      <c r="T291" s="6" t="s">
        <v>1579</v>
      </c>
      <c r="U291" s="6" t="s">
        <v>1580</v>
      </c>
      <c r="V291" s="32" t="s">
        <v>1508</v>
      </c>
      <c r="W291" s="32" t="s">
        <v>1581</v>
      </c>
      <c r="X291" s="6" t="str">
        <f aca="false">_xlfn.IFNA( _xlfn.ORG.LIBREOFFICE.REGEX(T:T,Regex_skill,,"g"),"")</f>
        <v/>
      </c>
      <c r="Y291" s="5" t="str">
        <f aca="false">_xlfn.IFNA(_xlfn.NUMBERVALUE(_xlfn.ORG.LIBREOFFICE.REGEX(X291,"\d+")),"")</f>
        <v/>
      </c>
      <c r="Z291" s="1" t="str">
        <f aca="false">_xlfn.IFNA( _xlfn.ORG.LIBREOFFICE.REGEX(INDIRECT(Ref_range),Regex_search),"")</f>
        <v/>
      </c>
    </row>
    <row r="292" customFormat="false" ht="103.1" hidden="false" customHeight="true" outlineLevel="0" collapsed="false">
      <c r="A292" s="5"/>
      <c r="B292" s="5" t="n">
        <v>291</v>
      </c>
      <c r="C292" s="5" t="s">
        <v>1550</v>
      </c>
      <c r="D292" s="32" t="s">
        <v>1487</v>
      </c>
      <c r="E292" s="32" t="s">
        <v>65</v>
      </c>
      <c r="F292" s="32" t="s">
        <v>122</v>
      </c>
      <c r="G292" s="32" t="n">
        <v>120</v>
      </c>
      <c r="H292" s="32" t="n">
        <v>90</v>
      </c>
      <c r="I292" s="32" t="n">
        <v>80</v>
      </c>
      <c r="J292" s="32" t="n">
        <v>56</v>
      </c>
      <c r="K292" s="32" t="n">
        <v>16</v>
      </c>
      <c r="L292" s="33" t="s">
        <v>1582</v>
      </c>
      <c r="M292" s="6" t="s">
        <v>1583</v>
      </c>
      <c r="N292" s="6" t="s">
        <v>1584</v>
      </c>
      <c r="O292" s="34" t="s">
        <v>361</v>
      </c>
      <c r="P292" s="32" t="s">
        <v>114</v>
      </c>
      <c r="Q292" s="32" t="n">
        <v>16</v>
      </c>
      <c r="R292" s="32" t="s">
        <v>493</v>
      </c>
      <c r="S292" s="32" t="s">
        <v>1510</v>
      </c>
      <c r="T292" s="6" t="s">
        <v>1585</v>
      </c>
      <c r="U292" s="6" t="s">
        <v>1586</v>
      </c>
      <c r="V292" s="32" t="s">
        <v>304</v>
      </c>
      <c r="W292" s="34" t="s">
        <v>1587</v>
      </c>
      <c r="X292" s="6" t="str">
        <f aca="false">_xlfn.IFNA( _xlfn.ORG.LIBREOFFICE.REGEX(T:T,Regex_skill,,"g"),"")</f>
        <v/>
      </c>
      <c r="Y292" s="5" t="str">
        <f aca="false">_xlfn.IFNA(_xlfn.NUMBERVALUE(_xlfn.ORG.LIBREOFFICE.REGEX(X292,"\d+")),"")</f>
        <v/>
      </c>
      <c r="Z292" s="1" t="str">
        <f aca="false">_xlfn.IFNA( _xlfn.ORG.LIBREOFFICE.REGEX(INDIRECT(Ref_range),Regex_search),"")</f>
        <v/>
      </c>
    </row>
    <row r="293" customFormat="false" ht="103.1" hidden="false" customHeight="true" outlineLevel="0" collapsed="false">
      <c r="A293" s="5"/>
      <c r="B293" s="5" t="n">
        <v>292</v>
      </c>
      <c r="C293" s="5" t="s">
        <v>1588</v>
      </c>
      <c r="D293" s="32" t="s">
        <v>1487</v>
      </c>
      <c r="E293" s="32" t="s">
        <v>85</v>
      </c>
      <c r="F293" s="32" t="s">
        <v>122</v>
      </c>
      <c r="G293" s="32" t="n">
        <v>100</v>
      </c>
      <c r="H293" s="32" t="n">
        <v>50</v>
      </c>
      <c r="I293" s="32" t="n">
        <v>30</v>
      </c>
      <c r="J293" s="32" t="n">
        <v>100</v>
      </c>
      <c r="K293" s="32" t="n">
        <v>22</v>
      </c>
      <c r="L293" s="33" t="s">
        <v>1589</v>
      </c>
      <c r="M293" s="6" t="s">
        <v>1590</v>
      </c>
      <c r="N293" s="6"/>
      <c r="O293" s="34" t="s">
        <v>361</v>
      </c>
      <c r="P293" s="32" t="s">
        <v>114</v>
      </c>
      <c r="Q293" s="32" t="n">
        <v>26</v>
      </c>
      <c r="R293" s="32" t="s">
        <v>493</v>
      </c>
      <c r="S293" s="32"/>
      <c r="T293" s="6" t="s">
        <v>1591</v>
      </c>
      <c r="U293" s="6" t="s">
        <v>1592</v>
      </c>
      <c r="V293" s="32" t="s">
        <v>1524</v>
      </c>
      <c r="W293" s="34" t="s">
        <v>1593</v>
      </c>
      <c r="X293" s="6" t="str">
        <f aca="false">_xlfn.IFNA( _xlfn.ORG.LIBREOFFICE.REGEX(T:T,Regex_skill,,"g"),"")</f>
        <v/>
      </c>
      <c r="Y293" s="5" t="str">
        <f aca="false">_xlfn.IFNA(_xlfn.NUMBERVALUE(_xlfn.ORG.LIBREOFFICE.REGEX(X293,"\d+")),"")</f>
        <v/>
      </c>
      <c r="Z293" s="1" t="str">
        <f aca="false">_xlfn.IFNA( _xlfn.ORG.LIBREOFFICE.REGEX(INDIRECT(Ref_range),Regex_search),"")</f>
        <v/>
      </c>
    </row>
    <row r="294" customFormat="false" ht="89.05" hidden="false" customHeight="true" outlineLevel="0" collapsed="false">
      <c r="A294" s="5"/>
      <c r="B294" s="5" t="n">
        <v>293</v>
      </c>
      <c r="C294" s="5" t="s">
        <v>1557</v>
      </c>
      <c r="D294" s="32" t="s">
        <v>1487</v>
      </c>
      <c r="E294" s="32" t="s">
        <v>216</v>
      </c>
      <c r="F294" s="32" t="s">
        <v>140</v>
      </c>
      <c r="G294" s="32" t="n">
        <v>100</v>
      </c>
      <c r="H294" s="32" t="n">
        <v>24</v>
      </c>
      <c r="I294" s="32" t="n">
        <v>32</v>
      </c>
      <c r="J294" s="32" t="n">
        <v>28</v>
      </c>
      <c r="K294" s="32" t="n">
        <v>7</v>
      </c>
      <c r="L294" s="33" t="s">
        <v>1576</v>
      </c>
      <c r="M294" s="6" t="s">
        <v>1577</v>
      </c>
      <c r="N294" s="6" t="s">
        <v>58</v>
      </c>
      <c r="O294" s="34" t="s">
        <v>59</v>
      </c>
      <c r="P294" s="32" t="s">
        <v>70</v>
      </c>
      <c r="Q294" s="32" t="n">
        <v>7</v>
      </c>
      <c r="R294" s="32" t="s">
        <v>493</v>
      </c>
      <c r="S294" s="32" t="s">
        <v>1554</v>
      </c>
      <c r="T294" s="6" t="s">
        <v>1594</v>
      </c>
      <c r="U294" s="6" t="s">
        <v>1595</v>
      </c>
      <c r="V294" s="32" t="s">
        <v>941</v>
      </c>
      <c r="W294" s="32" t="s">
        <v>1596</v>
      </c>
      <c r="X294" s="6" t="str">
        <f aca="false">_xlfn.IFNA( _xlfn.ORG.LIBREOFFICE.REGEX(T:T,Regex_skill,,"g"),"")</f>
        <v/>
      </c>
      <c r="Y294" s="5" t="str">
        <f aca="false">_xlfn.IFNA(_xlfn.NUMBERVALUE(_xlfn.ORG.LIBREOFFICE.REGEX(X294,"\d+")),"")</f>
        <v/>
      </c>
      <c r="Z294" s="1" t="str">
        <f aca="false">_xlfn.IFNA( _xlfn.ORG.LIBREOFFICE.REGEX(INDIRECT(Ref_range),Regex_search),"")</f>
        <v>Whip 
</v>
      </c>
    </row>
    <row r="295" customFormat="false" ht="103.1" hidden="false" customHeight="true" outlineLevel="0" collapsed="false">
      <c r="A295" s="5"/>
      <c r="B295" s="5" t="n">
        <v>294</v>
      </c>
      <c r="C295" s="5" t="s">
        <v>995</v>
      </c>
      <c r="D295" s="32" t="s">
        <v>1487</v>
      </c>
      <c r="E295" s="32" t="s">
        <v>121</v>
      </c>
      <c r="F295" s="32" t="s">
        <v>140</v>
      </c>
      <c r="G295" s="32" t="n">
        <v>100</v>
      </c>
      <c r="H295" s="32" t="n">
        <v>75</v>
      </c>
      <c r="I295" s="32" t="n">
        <v>50</v>
      </c>
      <c r="J295" s="32" t="n">
        <v>30</v>
      </c>
      <c r="K295" s="32" t="n">
        <v>12</v>
      </c>
      <c r="L295" s="33" t="s">
        <v>1597</v>
      </c>
      <c r="M295" s="6" t="s">
        <v>1598</v>
      </c>
      <c r="N295" s="6" t="s">
        <v>1599</v>
      </c>
      <c r="O295" s="34" t="s">
        <v>361</v>
      </c>
      <c r="P295" s="32" t="s">
        <v>79</v>
      </c>
      <c r="Q295" s="32" t="n">
        <v>13</v>
      </c>
      <c r="R295" s="32" t="s">
        <v>493</v>
      </c>
      <c r="S295" s="32"/>
      <c r="T295" s="6" t="s">
        <v>1600</v>
      </c>
      <c r="U295" s="6" t="s">
        <v>1601</v>
      </c>
      <c r="V295" s="32" t="s">
        <v>1524</v>
      </c>
      <c r="W295" s="34" t="s">
        <v>1602</v>
      </c>
      <c r="X295" s="6" t="str">
        <f aca="false">_xlfn.IFNA( _xlfn.ORG.LIBREOFFICE.REGEX(T:T,Regex_skill,,"g"),"")</f>
        <v/>
      </c>
      <c r="Y295" s="5" t="str">
        <f aca="false">_xlfn.IFNA(_xlfn.NUMBERVALUE(_xlfn.ORG.LIBREOFFICE.REGEX(X295,"\d+")),"")</f>
        <v/>
      </c>
      <c r="Z295" s="1" t="str">
        <f aca="false">_xlfn.IFNA( _xlfn.ORG.LIBREOFFICE.REGEX(INDIRECT(Ref_range),Regex_search),"")</f>
        <v/>
      </c>
    </row>
    <row r="296" customFormat="false" ht="117.15" hidden="false" customHeight="true" outlineLevel="0" collapsed="false">
      <c r="A296" s="5"/>
      <c r="B296" s="5" t="n">
        <v>295</v>
      </c>
      <c r="C296" s="5" t="s">
        <v>1497</v>
      </c>
      <c r="D296" s="32" t="s">
        <v>1487</v>
      </c>
      <c r="E296" s="32" t="s">
        <v>199</v>
      </c>
      <c r="F296" s="32" t="s">
        <v>140</v>
      </c>
      <c r="G296" s="32" t="n">
        <v>100</v>
      </c>
      <c r="H296" s="32" t="n">
        <v>75</v>
      </c>
      <c r="I296" s="32" t="n">
        <v>75</v>
      </c>
      <c r="J296" s="32" t="n">
        <v>37</v>
      </c>
      <c r="K296" s="32" t="n">
        <v>10</v>
      </c>
      <c r="L296" s="33" t="s">
        <v>1603</v>
      </c>
      <c r="M296" s="6" t="s">
        <v>1604</v>
      </c>
      <c r="N296" s="6" t="s">
        <v>1273</v>
      </c>
      <c r="O296" s="34" t="s">
        <v>522</v>
      </c>
      <c r="P296" s="32" t="s">
        <v>114</v>
      </c>
      <c r="Q296" s="32" t="n">
        <v>15</v>
      </c>
      <c r="R296" s="32" t="s">
        <v>493</v>
      </c>
      <c r="S296" s="32" t="s">
        <v>1160</v>
      </c>
      <c r="T296" s="6" t="s">
        <v>1605</v>
      </c>
      <c r="U296" s="6" t="s">
        <v>1606</v>
      </c>
      <c r="V296" s="32" t="s">
        <v>304</v>
      </c>
      <c r="W296" s="32" t="s">
        <v>1607</v>
      </c>
      <c r="X296" s="6" t="str">
        <f aca="false">_xlfn.IFNA( _xlfn.ORG.LIBREOFFICE.REGEX(T:T,Regex_skill,,"g"),"")</f>
        <v/>
      </c>
      <c r="Y296" s="5" t="str">
        <f aca="false">_xlfn.IFNA(_xlfn.NUMBERVALUE(_xlfn.ORG.LIBREOFFICE.REGEX(X296,"\d+")),"")</f>
        <v/>
      </c>
      <c r="Z296" s="1" t="str">
        <f aca="false">_xlfn.IFNA( _xlfn.ORG.LIBREOFFICE.REGEX(INDIRECT(Ref_range),Regex_search),"")</f>
        <v/>
      </c>
    </row>
    <row r="297" customFormat="false" ht="117.15" hidden="false" customHeight="true" outlineLevel="0" collapsed="false">
      <c r="A297" s="5"/>
      <c r="B297" s="5" t="n">
        <v>296</v>
      </c>
      <c r="C297" s="5" t="s">
        <v>1608</v>
      </c>
      <c r="D297" s="32" t="s">
        <v>1487</v>
      </c>
      <c r="E297" s="32" t="s">
        <v>199</v>
      </c>
      <c r="F297" s="32" t="s">
        <v>140</v>
      </c>
      <c r="G297" s="32" t="n">
        <v>120</v>
      </c>
      <c r="H297" s="32" t="n">
        <v>20</v>
      </c>
      <c r="I297" s="32" t="n">
        <v>100</v>
      </c>
      <c r="J297" s="32" t="n">
        <v>18</v>
      </c>
      <c r="K297" s="32" t="n">
        <v>12</v>
      </c>
      <c r="L297" s="33" t="s">
        <v>1609</v>
      </c>
      <c r="M297" s="6" t="s">
        <v>1610</v>
      </c>
      <c r="N297" s="6" t="s">
        <v>1490</v>
      </c>
      <c r="O297" s="34" t="s">
        <v>994</v>
      </c>
      <c r="P297" s="32" t="s">
        <v>79</v>
      </c>
      <c r="Q297" s="32" t="n">
        <v>20</v>
      </c>
      <c r="R297" s="32" t="s">
        <v>493</v>
      </c>
      <c r="S297" s="32"/>
      <c r="T297" s="6" t="s">
        <v>1611</v>
      </c>
      <c r="U297" s="6" t="s">
        <v>1612</v>
      </c>
      <c r="V297" s="32" t="s">
        <v>480</v>
      </c>
      <c r="W297" s="34" t="s">
        <v>1613</v>
      </c>
      <c r="X297" s="6" t="str">
        <f aca="false">_xlfn.IFNA( _xlfn.ORG.LIBREOFFICE.REGEX(T:T,Regex_skill,,"g"),"")</f>
        <v/>
      </c>
      <c r="Y297" s="5" t="str">
        <f aca="false">_xlfn.IFNA(_xlfn.NUMBERVALUE(_xlfn.ORG.LIBREOFFICE.REGEX(X297,"\d+")),"")</f>
        <v/>
      </c>
      <c r="Z297" s="1" t="str">
        <f aca="false">_xlfn.IFNA( _xlfn.ORG.LIBREOFFICE.REGEX(INDIRECT(Ref_range),Regex_search),"")</f>
        <v/>
      </c>
    </row>
    <row r="298" customFormat="false" ht="117.15" hidden="false" customHeight="true" outlineLevel="0" collapsed="false">
      <c r="A298" s="5"/>
      <c r="B298" s="5" t="n">
        <v>297</v>
      </c>
      <c r="C298" s="5" t="s">
        <v>1505</v>
      </c>
      <c r="D298" s="32" t="s">
        <v>1487</v>
      </c>
      <c r="E298" s="32" t="s">
        <v>199</v>
      </c>
      <c r="F298" s="32" t="s">
        <v>140</v>
      </c>
      <c r="G298" s="32" t="n">
        <v>120</v>
      </c>
      <c r="H298" s="32" t="n">
        <v>100</v>
      </c>
      <c r="I298" s="32" t="n">
        <v>100</v>
      </c>
      <c r="J298" s="32" t="n">
        <v>50</v>
      </c>
      <c r="K298" s="32" t="n">
        <v>15</v>
      </c>
      <c r="L298" s="33" t="s">
        <v>1614</v>
      </c>
      <c r="M298" s="6" t="s">
        <v>1615</v>
      </c>
      <c r="N298" s="6" t="s">
        <v>1616</v>
      </c>
      <c r="O298" s="34" t="s">
        <v>522</v>
      </c>
      <c r="P298" s="32" t="s">
        <v>114</v>
      </c>
      <c r="Q298" s="32" t="n">
        <v>22</v>
      </c>
      <c r="R298" s="32" t="s">
        <v>493</v>
      </c>
      <c r="S298" s="32"/>
      <c r="T298" s="6" t="s">
        <v>1617</v>
      </c>
      <c r="U298" s="6" t="s">
        <v>1618</v>
      </c>
      <c r="V298" s="32" t="s">
        <v>1524</v>
      </c>
      <c r="W298" s="34" t="s">
        <v>1619</v>
      </c>
      <c r="X298" s="6" t="str">
        <f aca="false">_xlfn.IFNA( _xlfn.ORG.LIBREOFFICE.REGEX(T:T,Regex_skill,,"g"),"")</f>
        <v/>
      </c>
      <c r="Y298" s="5" t="str">
        <f aca="false">_xlfn.IFNA(_xlfn.NUMBERVALUE(_xlfn.ORG.LIBREOFFICE.REGEX(X298,"\d+")),"")</f>
        <v/>
      </c>
      <c r="Z298" s="1" t="str">
        <f aca="false">_xlfn.IFNA( _xlfn.ORG.LIBREOFFICE.REGEX(INDIRECT(Ref_range),Regex_search),"")</f>
        <v/>
      </c>
    </row>
    <row r="299" customFormat="false" ht="89.05" hidden="false" customHeight="true" outlineLevel="0" collapsed="false">
      <c r="A299" s="5"/>
      <c r="B299" s="5" t="n">
        <v>298</v>
      </c>
      <c r="C299" s="5" t="s">
        <v>1620</v>
      </c>
      <c r="D299" s="32" t="s">
        <v>1487</v>
      </c>
      <c r="E299" s="32" t="s">
        <v>199</v>
      </c>
      <c r="F299" s="32" t="s">
        <v>140</v>
      </c>
      <c r="G299" s="32" t="n">
        <v>110</v>
      </c>
      <c r="H299" s="32" t="n">
        <v>50</v>
      </c>
      <c r="I299" s="32" t="n">
        <v>50</v>
      </c>
      <c r="J299" s="32" t="n">
        <v>50</v>
      </c>
      <c r="K299" s="32" t="n">
        <v>22</v>
      </c>
      <c r="L299" s="33" t="s">
        <v>1621</v>
      </c>
      <c r="M299" s="6" t="s">
        <v>1622</v>
      </c>
      <c r="N299" s="6"/>
      <c r="O299" s="34" t="s">
        <v>921</v>
      </c>
      <c r="P299" s="32" t="s">
        <v>114</v>
      </c>
      <c r="Q299" s="32" t="n">
        <v>26</v>
      </c>
      <c r="R299" s="32" t="s">
        <v>493</v>
      </c>
      <c r="S299" s="32"/>
      <c r="T299" s="6" t="s">
        <v>1623</v>
      </c>
      <c r="U299" s="6" t="s">
        <v>1624</v>
      </c>
      <c r="V299" s="32" t="s">
        <v>1524</v>
      </c>
      <c r="W299" s="34" t="s">
        <v>1625</v>
      </c>
      <c r="X299" s="6" t="str">
        <f aca="false">_xlfn.IFNA( _xlfn.ORG.LIBREOFFICE.REGEX(T:T,Regex_skill,,"g"),"")</f>
        <v/>
      </c>
      <c r="Y299" s="5" t="str">
        <f aca="false">_xlfn.IFNA(_xlfn.NUMBERVALUE(_xlfn.ORG.LIBREOFFICE.REGEX(X299,"\d+")),"")</f>
        <v/>
      </c>
      <c r="Z299" s="1" t="str">
        <f aca="false">_xlfn.IFNA( _xlfn.ORG.LIBREOFFICE.REGEX(INDIRECT(Ref_range),Regex_search),"")</f>
        <v/>
      </c>
    </row>
    <row r="300" customFormat="false" ht="103.1" hidden="false" customHeight="true" outlineLevel="0" collapsed="false">
      <c r="A300" s="5"/>
      <c r="B300" s="5" t="n">
        <v>299</v>
      </c>
      <c r="C300" s="5" t="s">
        <v>1626</v>
      </c>
      <c r="D300" s="32" t="s">
        <v>1487</v>
      </c>
      <c r="E300" s="32" t="s">
        <v>199</v>
      </c>
      <c r="F300" s="32" t="s">
        <v>148</v>
      </c>
      <c r="G300" s="32" t="n">
        <v>120</v>
      </c>
      <c r="H300" s="32" t="n">
        <v>67</v>
      </c>
      <c r="I300" s="32" t="n">
        <v>100</v>
      </c>
      <c r="J300" s="32" t="n">
        <v>8</v>
      </c>
      <c r="K300" s="32" t="n">
        <v>15</v>
      </c>
      <c r="L300" s="33" t="s">
        <v>1627</v>
      </c>
      <c r="M300" s="6" t="s">
        <v>1628</v>
      </c>
      <c r="N300" s="6" t="s">
        <v>1616</v>
      </c>
      <c r="O300" s="34" t="s">
        <v>176</v>
      </c>
      <c r="P300" s="32" t="s">
        <v>79</v>
      </c>
      <c r="Q300" s="32" t="n">
        <v>11</v>
      </c>
      <c r="R300" s="32" t="s">
        <v>493</v>
      </c>
      <c r="S300" s="32" t="s">
        <v>772</v>
      </c>
      <c r="T300" s="6" t="s">
        <v>1629</v>
      </c>
      <c r="U300" s="6" t="s">
        <v>1630</v>
      </c>
      <c r="V300" s="32" t="s">
        <v>1077</v>
      </c>
      <c r="W300" s="34" t="s">
        <v>1631</v>
      </c>
      <c r="X300" s="6" t="str">
        <f aca="false">_xlfn.IFNA( _xlfn.ORG.LIBREOFFICE.REGEX(T:T,Regex_skill,,"g"),"")</f>
        <v/>
      </c>
      <c r="Y300" s="5" t="str">
        <f aca="false">_xlfn.IFNA(_xlfn.NUMBERVALUE(_xlfn.ORG.LIBREOFFICE.REGEX(X300,"\d+")),"")</f>
        <v/>
      </c>
      <c r="Z300" s="1" t="str">
        <f aca="false">_xlfn.IFNA( _xlfn.ORG.LIBREOFFICE.REGEX(INDIRECT(Ref_range),Regex_search),"")</f>
        <v/>
      </c>
    </row>
    <row r="301" customFormat="false" ht="117.15" hidden="false" customHeight="true" outlineLevel="0" collapsed="false">
      <c r="A301" s="5"/>
      <c r="B301" s="5" t="n">
        <v>300</v>
      </c>
      <c r="C301" s="5" t="s">
        <v>1632</v>
      </c>
      <c r="D301" s="32" t="s">
        <v>1487</v>
      </c>
      <c r="E301" s="32" t="s">
        <v>199</v>
      </c>
      <c r="F301" s="32" t="s">
        <v>148</v>
      </c>
      <c r="G301" s="32" t="n">
        <v>100</v>
      </c>
      <c r="H301" s="32" t="n">
        <v>48</v>
      </c>
      <c r="I301" s="32" t="n">
        <v>72</v>
      </c>
      <c r="J301" s="32" t="n">
        <v>24</v>
      </c>
      <c r="K301" s="32" t="n">
        <v>4</v>
      </c>
      <c r="L301" s="33" t="s">
        <v>1633</v>
      </c>
      <c r="M301" s="6" t="s">
        <v>1634</v>
      </c>
      <c r="N301" s="6" t="s">
        <v>1635</v>
      </c>
      <c r="O301" s="34" t="s">
        <v>414</v>
      </c>
      <c r="P301" s="32" t="s">
        <v>70</v>
      </c>
      <c r="Q301" s="32" t="n">
        <v>10</v>
      </c>
      <c r="R301" s="32" t="s">
        <v>493</v>
      </c>
      <c r="S301" s="32" t="s">
        <v>1497</v>
      </c>
      <c r="T301" s="6" t="s">
        <v>1636</v>
      </c>
      <c r="U301" s="6" t="s">
        <v>1637</v>
      </c>
      <c r="V301" s="32" t="s">
        <v>1360</v>
      </c>
      <c r="W301" s="32" t="s">
        <v>1638</v>
      </c>
      <c r="X301" s="6" t="str">
        <f aca="false">_xlfn.IFNA( _xlfn.ORG.LIBREOFFICE.REGEX(T:T,Regex_skill,,"g"),"")</f>
        <v/>
      </c>
      <c r="Y301" s="5" t="str">
        <f aca="false">_xlfn.IFNA(_xlfn.NUMBERVALUE(_xlfn.ORG.LIBREOFFICE.REGEX(X301,"\d+")),"")</f>
        <v/>
      </c>
      <c r="Z301" s="1" t="str">
        <f aca="false">_xlfn.IFNA( _xlfn.ORG.LIBREOFFICE.REGEX(INDIRECT(Ref_range),Regex_search),"")</f>
        <v/>
      </c>
    </row>
    <row r="302" customFormat="false" ht="117.15" hidden="false" customHeight="true" outlineLevel="0" collapsed="false">
      <c r="A302" s="5"/>
      <c r="B302" s="5" t="n">
        <v>301</v>
      </c>
      <c r="C302" s="5" t="s">
        <v>1639</v>
      </c>
      <c r="D302" s="32" t="s">
        <v>1487</v>
      </c>
      <c r="E302" s="32" t="s">
        <v>199</v>
      </c>
      <c r="F302" s="32" t="s">
        <v>148</v>
      </c>
      <c r="G302" s="32" t="n">
        <v>115</v>
      </c>
      <c r="H302" s="32" t="n">
        <v>54</v>
      </c>
      <c r="I302" s="32" t="n">
        <v>90</v>
      </c>
      <c r="J302" s="32" t="n">
        <v>28</v>
      </c>
      <c r="K302" s="32" t="n">
        <v>4</v>
      </c>
      <c r="L302" s="33" t="s">
        <v>1640</v>
      </c>
      <c r="M302" s="6" t="s">
        <v>1641</v>
      </c>
      <c r="N302" s="6" t="s">
        <v>602</v>
      </c>
      <c r="O302" s="34" t="s">
        <v>414</v>
      </c>
      <c r="P302" s="32" t="s">
        <v>79</v>
      </c>
      <c r="Q302" s="32" t="n">
        <v>13</v>
      </c>
      <c r="R302" s="32" t="s">
        <v>493</v>
      </c>
      <c r="S302" s="32" t="s">
        <v>1505</v>
      </c>
      <c r="T302" s="6" t="s">
        <v>1642</v>
      </c>
      <c r="U302" s="6" t="s">
        <v>1643</v>
      </c>
      <c r="V302" s="32" t="s">
        <v>1508</v>
      </c>
      <c r="W302" s="32" t="s">
        <v>1644</v>
      </c>
      <c r="X302" s="6" t="str">
        <f aca="false">_xlfn.IFNA( _xlfn.ORG.LIBREOFFICE.REGEX(T:T,Regex_skill,,"g"),"")</f>
        <v>Parry: 40 </v>
      </c>
      <c r="Y302" s="5" t="n">
        <f aca="false">_xlfn.IFNA(_xlfn.NUMBERVALUE(_xlfn.ORG.LIBREOFFICE.REGEX(X302,"\d+")),"")</f>
        <v>40</v>
      </c>
      <c r="Z302" s="1" t="str">
        <f aca="false">_xlfn.IFNA( _xlfn.ORG.LIBREOFFICE.REGEX(INDIRECT(Ref_range),Regex_search),"")</f>
        <v/>
      </c>
    </row>
    <row r="303" customFormat="false" ht="117.15" hidden="false" customHeight="true" outlineLevel="0" collapsed="false">
      <c r="A303" s="5"/>
      <c r="B303" s="5" t="n">
        <v>302</v>
      </c>
      <c r="C303" s="5" t="s">
        <v>1514</v>
      </c>
      <c r="D303" s="32" t="s">
        <v>1487</v>
      </c>
      <c r="E303" s="32" t="s">
        <v>55</v>
      </c>
      <c r="F303" s="32" t="s">
        <v>148</v>
      </c>
      <c r="G303" s="32" t="n">
        <v>120</v>
      </c>
      <c r="H303" s="32" t="n">
        <v>42</v>
      </c>
      <c r="I303" s="32" t="n">
        <v>115</v>
      </c>
      <c r="J303" s="32" t="n">
        <v>1</v>
      </c>
      <c r="K303" s="32" t="n">
        <v>12</v>
      </c>
      <c r="L303" s="33" t="s">
        <v>1645</v>
      </c>
      <c r="M303" s="6" t="s">
        <v>1646</v>
      </c>
      <c r="N303" s="6" t="s">
        <v>1647</v>
      </c>
      <c r="O303" s="34" t="s">
        <v>152</v>
      </c>
      <c r="P303" s="32" t="s">
        <v>114</v>
      </c>
      <c r="Q303" s="32" t="n">
        <v>16</v>
      </c>
      <c r="R303" s="32" t="s">
        <v>493</v>
      </c>
      <c r="S303" s="32" t="s">
        <v>1546</v>
      </c>
      <c r="T303" s="6" t="s">
        <v>1648</v>
      </c>
      <c r="U303" s="6" t="s">
        <v>1649</v>
      </c>
      <c r="V303" s="32" t="s">
        <v>304</v>
      </c>
      <c r="W303" s="34" t="s">
        <v>1650</v>
      </c>
      <c r="X303" s="6" t="str">
        <f aca="false">_xlfn.IFNA( _xlfn.ORG.LIBREOFFICE.REGEX(T:T,Regex_skill,,"g"),"")</f>
        <v/>
      </c>
      <c r="Y303" s="5" t="str">
        <f aca="false">_xlfn.IFNA(_xlfn.NUMBERVALUE(_xlfn.ORG.LIBREOFFICE.REGEX(X303,"\d+")),"")</f>
        <v/>
      </c>
      <c r="Z303" s="1" t="str">
        <f aca="false">_xlfn.IFNA( _xlfn.ORG.LIBREOFFICE.REGEX(INDIRECT(Ref_range),Regex_search),"")</f>
        <v/>
      </c>
    </row>
    <row r="304" customFormat="false" ht="117.15" hidden="false" customHeight="true" outlineLevel="0" collapsed="false">
      <c r="A304" s="5"/>
      <c r="B304" s="5" t="n">
        <v>303</v>
      </c>
      <c r="C304" s="5" t="s">
        <v>1651</v>
      </c>
      <c r="D304" s="32" t="s">
        <v>1487</v>
      </c>
      <c r="E304" s="32" t="s">
        <v>199</v>
      </c>
      <c r="F304" s="32" t="s">
        <v>148</v>
      </c>
      <c r="G304" s="32" t="n">
        <v>135</v>
      </c>
      <c r="H304" s="32" t="n">
        <v>100</v>
      </c>
      <c r="I304" s="32" t="n">
        <v>150</v>
      </c>
      <c r="J304" s="32" t="n">
        <v>50</v>
      </c>
      <c r="K304" s="32" t="n">
        <v>15</v>
      </c>
      <c r="L304" s="33" t="s">
        <v>1652</v>
      </c>
      <c r="M304" s="6" t="s">
        <v>1653</v>
      </c>
      <c r="N304" s="6" t="s">
        <v>1654</v>
      </c>
      <c r="O304" s="34" t="s">
        <v>176</v>
      </c>
      <c r="P304" s="32" t="s">
        <v>114</v>
      </c>
      <c r="Q304" s="32" t="n">
        <v>26</v>
      </c>
      <c r="R304" s="32" t="s">
        <v>493</v>
      </c>
      <c r="S304" s="32"/>
      <c r="T304" s="6" t="s">
        <v>1655</v>
      </c>
      <c r="U304" s="6" t="s">
        <v>1656</v>
      </c>
      <c r="V304" s="32" t="s">
        <v>1524</v>
      </c>
      <c r="W304" s="34" t="s">
        <v>1657</v>
      </c>
      <c r="X304" s="6" t="str">
        <f aca="false">_xlfn.IFNA( _xlfn.ORG.LIBREOFFICE.REGEX(T:T,Regex_skill,,"g"),"")</f>
        <v/>
      </c>
      <c r="Y304" s="5" t="str">
        <f aca="false">_xlfn.IFNA(_xlfn.NUMBERVALUE(_xlfn.ORG.LIBREOFFICE.REGEX(X304,"\d+")),"")</f>
        <v/>
      </c>
      <c r="Z304" s="1" t="str">
        <f aca="false">_xlfn.IFNA( _xlfn.ORG.LIBREOFFICE.REGEX(INDIRECT(Ref_range),Regex_search),"")</f>
        <v/>
      </c>
    </row>
    <row r="305" customFormat="false" ht="103.1" hidden="false" customHeight="true" outlineLevel="0" collapsed="false">
      <c r="A305" s="5"/>
      <c r="B305" s="5" t="n">
        <v>304</v>
      </c>
      <c r="C305" s="5" t="s">
        <v>1658</v>
      </c>
      <c r="D305" s="32" t="s">
        <v>1487</v>
      </c>
      <c r="E305" s="32" t="s">
        <v>199</v>
      </c>
      <c r="F305" s="32" t="s">
        <v>208</v>
      </c>
      <c r="G305" s="32" t="n">
        <v>110</v>
      </c>
      <c r="H305" s="32" t="n">
        <v>84</v>
      </c>
      <c r="I305" s="32" t="n">
        <v>32</v>
      </c>
      <c r="J305" s="32" t="n">
        <v>15</v>
      </c>
      <c r="K305" s="32" t="n">
        <v>11</v>
      </c>
      <c r="L305" s="33" t="s">
        <v>1627</v>
      </c>
      <c r="M305" s="6" t="s">
        <v>1628</v>
      </c>
      <c r="N305" s="6" t="s">
        <v>1616</v>
      </c>
      <c r="O305" s="34" t="s">
        <v>293</v>
      </c>
      <c r="P305" s="32" t="s">
        <v>79</v>
      </c>
      <c r="Q305" s="32" t="n">
        <v>8</v>
      </c>
      <c r="R305" s="32" t="s">
        <v>493</v>
      </c>
      <c r="S305" s="32" t="s">
        <v>772</v>
      </c>
      <c r="T305" s="6" t="s">
        <v>1659</v>
      </c>
      <c r="U305" s="6" t="s">
        <v>1660</v>
      </c>
      <c r="V305" s="32" t="s">
        <v>1077</v>
      </c>
      <c r="W305" s="32" t="s">
        <v>1661</v>
      </c>
      <c r="X305" s="6" t="str">
        <f aca="false">_xlfn.IFNA( _xlfn.ORG.LIBREOFFICE.REGEX(T:T,Regex_skill,,"g"),"")</f>
        <v/>
      </c>
      <c r="Y305" s="5" t="str">
        <f aca="false">_xlfn.IFNA(_xlfn.NUMBERVALUE(_xlfn.ORG.LIBREOFFICE.REGEX(X305,"\d+")),"")</f>
        <v/>
      </c>
      <c r="Z305" s="1" t="str">
        <f aca="false">_xlfn.IFNA( _xlfn.ORG.LIBREOFFICE.REGEX(INDIRECT(Ref_range),Regex_search),"")</f>
        <v/>
      </c>
    </row>
    <row r="306" customFormat="false" ht="117.15" hidden="false" customHeight="true" outlineLevel="0" collapsed="false">
      <c r="A306" s="5"/>
      <c r="B306" s="5" t="n">
        <v>305</v>
      </c>
      <c r="C306" s="5" t="s">
        <v>1662</v>
      </c>
      <c r="D306" s="32" t="s">
        <v>1487</v>
      </c>
      <c r="E306" s="32" t="s">
        <v>55</v>
      </c>
      <c r="F306" s="32" t="s">
        <v>208</v>
      </c>
      <c r="G306" s="32" t="n">
        <v>110</v>
      </c>
      <c r="H306" s="32" t="n">
        <v>42</v>
      </c>
      <c r="I306" s="32" t="n">
        <v>50</v>
      </c>
      <c r="J306" s="32" t="n">
        <v>28</v>
      </c>
      <c r="K306" s="32" t="n">
        <v>6</v>
      </c>
      <c r="L306" s="33" t="s">
        <v>1663</v>
      </c>
      <c r="M306" s="6" t="s">
        <v>1664</v>
      </c>
      <c r="N306" s="6" t="s">
        <v>1665</v>
      </c>
      <c r="O306" s="34" t="s">
        <v>609</v>
      </c>
      <c r="P306" s="32" t="s">
        <v>70</v>
      </c>
      <c r="Q306" s="32" t="n">
        <v>12</v>
      </c>
      <c r="R306" s="32" t="s">
        <v>493</v>
      </c>
      <c r="S306" s="32"/>
      <c r="T306" s="6" t="s">
        <v>1666</v>
      </c>
      <c r="U306" s="6" t="s">
        <v>1667</v>
      </c>
      <c r="V306" s="32" t="s">
        <v>179</v>
      </c>
      <c r="W306" s="32" t="s">
        <v>1668</v>
      </c>
      <c r="X306" s="6" t="str">
        <f aca="false">_xlfn.IFNA( _xlfn.ORG.LIBREOFFICE.REGEX(T:T,Regex_skill,,"g"),"")</f>
        <v/>
      </c>
      <c r="Y306" s="5" t="str">
        <f aca="false">_xlfn.IFNA(_xlfn.NUMBERVALUE(_xlfn.ORG.LIBREOFFICE.REGEX(X306,"\d+")),"")</f>
        <v/>
      </c>
      <c r="Z306" s="1" t="str">
        <f aca="false">_xlfn.IFNA( _xlfn.ORG.LIBREOFFICE.REGEX(INDIRECT(Ref_range),Regex_search),"")</f>
        <v/>
      </c>
    </row>
    <row r="307" customFormat="false" ht="117.15" hidden="false" customHeight="true" outlineLevel="0" collapsed="false">
      <c r="A307" s="5"/>
      <c r="B307" s="5" t="n">
        <v>306</v>
      </c>
      <c r="C307" s="5" t="s">
        <v>1669</v>
      </c>
      <c r="D307" s="32" t="s">
        <v>1487</v>
      </c>
      <c r="E307" s="32" t="s">
        <v>199</v>
      </c>
      <c r="F307" s="32" t="s">
        <v>208</v>
      </c>
      <c r="G307" s="32" t="n">
        <v>100</v>
      </c>
      <c r="H307" s="32" t="n">
        <v>100</v>
      </c>
      <c r="I307" s="32" t="n">
        <v>54</v>
      </c>
      <c r="J307" s="32" t="n">
        <v>27</v>
      </c>
      <c r="K307" s="32" t="n">
        <v>4</v>
      </c>
      <c r="L307" s="33" t="s">
        <v>1603</v>
      </c>
      <c r="M307" s="6" t="s">
        <v>1604</v>
      </c>
      <c r="N307" s="6" t="s">
        <v>1670</v>
      </c>
      <c r="O307" s="34" t="s">
        <v>361</v>
      </c>
      <c r="P307" s="32" t="s">
        <v>114</v>
      </c>
      <c r="Q307" s="32" t="n">
        <v>16</v>
      </c>
      <c r="R307" s="32" t="s">
        <v>493</v>
      </c>
      <c r="S307" s="32" t="s">
        <v>1497</v>
      </c>
      <c r="T307" s="6" t="s">
        <v>1671</v>
      </c>
      <c r="U307" s="6" t="s">
        <v>1606</v>
      </c>
      <c r="V307" s="32" t="s">
        <v>304</v>
      </c>
      <c r="W307" s="34" t="s">
        <v>1672</v>
      </c>
      <c r="X307" s="6" t="str">
        <f aca="false">_xlfn.IFNA( _xlfn.ORG.LIBREOFFICE.REGEX(T:T,Regex_skill,,"g"),"")</f>
        <v/>
      </c>
      <c r="Y307" s="5" t="str">
        <f aca="false">_xlfn.IFNA(_xlfn.NUMBERVALUE(_xlfn.ORG.LIBREOFFICE.REGEX(X307,"\d+")),"")</f>
        <v/>
      </c>
      <c r="Z307" s="1" t="str">
        <f aca="false">_xlfn.IFNA( _xlfn.ORG.LIBREOFFICE.REGEX(INDIRECT(Ref_range),Regex_search),"")</f>
        <v/>
      </c>
    </row>
    <row r="308" customFormat="false" ht="117.15" hidden="false" customHeight="true" outlineLevel="0" collapsed="false">
      <c r="A308" s="5"/>
      <c r="B308" s="5" t="n">
        <v>307</v>
      </c>
      <c r="C308" s="5" t="s">
        <v>1673</v>
      </c>
      <c r="D308" s="32" t="s">
        <v>1487</v>
      </c>
      <c r="E308" s="32" t="s">
        <v>199</v>
      </c>
      <c r="F308" s="32" t="s">
        <v>208</v>
      </c>
      <c r="G308" s="32" t="n">
        <v>110</v>
      </c>
      <c r="H308" s="32" t="n">
        <v>110</v>
      </c>
      <c r="I308" s="32" t="n">
        <v>95</v>
      </c>
      <c r="J308" s="32" t="n">
        <v>27</v>
      </c>
      <c r="K308" s="32" t="n">
        <v>4</v>
      </c>
      <c r="L308" s="33" t="s">
        <v>1614</v>
      </c>
      <c r="M308" s="6" t="s">
        <v>1615</v>
      </c>
      <c r="N308" s="6" t="s">
        <v>633</v>
      </c>
      <c r="O308" s="34" t="s">
        <v>361</v>
      </c>
      <c r="P308" s="32" t="s">
        <v>114</v>
      </c>
      <c r="Q308" s="32" t="n">
        <v>20</v>
      </c>
      <c r="R308" s="32" t="s">
        <v>493</v>
      </c>
      <c r="S308" s="32" t="s">
        <v>1505</v>
      </c>
      <c r="T308" s="6" t="s">
        <v>1674</v>
      </c>
      <c r="U308" s="6" t="s">
        <v>1675</v>
      </c>
      <c r="V308" s="32" t="s">
        <v>1524</v>
      </c>
      <c r="W308" s="34" t="s">
        <v>1676</v>
      </c>
      <c r="X308" s="6" t="str">
        <f aca="false">_xlfn.IFNA( _xlfn.ORG.LIBREOFFICE.REGEX(T:T,Regex_skill,,"g"),"")</f>
        <v/>
      </c>
      <c r="Y308" s="6" t="str">
        <f aca="false">_xlfn.IFNA(_xlfn.NUMBERVALUE(_xlfn.ORG.LIBREOFFICE.REGEX(X308,"\d+")),"")</f>
        <v/>
      </c>
      <c r="Z308" s="1" t="str">
        <f aca="false">_xlfn.IFNA( _xlfn.ORG.LIBREOFFICE.REGEX(INDIRECT(Ref_range),Regex_search),"")</f>
        <v/>
      </c>
    </row>
    <row r="309" customFormat="false" ht="130.3" hidden="false" customHeight="true" outlineLevel="0" collapsed="false">
      <c r="A309" s="5"/>
      <c r="B309" s="5" t="n">
        <v>308</v>
      </c>
      <c r="C309" s="5" t="s">
        <v>1677</v>
      </c>
      <c r="D309" s="32" t="s">
        <v>1487</v>
      </c>
      <c r="E309" s="32" t="s">
        <v>199</v>
      </c>
      <c r="F309" s="32" t="s">
        <v>208</v>
      </c>
      <c r="G309" s="32" t="n">
        <v>150</v>
      </c>
      <c r="H309" s="32" t="n">
        <v>150</v>
      </c>
      <c r="I309" s="32" t="n">
        <v>100</v>
      </c>
      <c r="J309" s="32" t="n">
        <v>45</v>
      </c>
      <c r="K309" s="32" t="n">
        <v>15</v>
      </c>
      <c r="L309" s="33" t="s">
        <v>1678</v>
      </c>
      <c r="M309" s="6" t="s">
        <v>1679</v>
      </c>
      <c r="N309" s="6" t="s">
        <v>1680</v>
      </c>
      <c r="O309" s="34" t="s">
        <v>69</v>
      </c>
      <c r="P309" s="32" t="s">
        <v>114</v>
      </c>
      <c r="Q309" s="32" t="n">
        <v>26</v>
      </c>
      <c r="R309" s="32" t="s">
        <v>493</v>
      </c>
      <c r="S309" s="32"/>
      <c r="T309" s="6" t="s">
        <v>1681</v>
      </c>
      <c r="U309" s="6" t="s">
        <v>1682</v>
      </c>
      <c r="V309" s="32" t="s">
        <v>1524</v>
      </c>
      <c r="W309" s="34" t="s">
        <v>1683</v>
      </c>
      <c r="X309" s="6" t="str">
        <f aca="false">_xlfn.IFNA( _xlfn.ORG.LIBREOFFICE.REGEX(T:T,Regex_skill,,"g"),"")</f>
        <v/>
      </c>
      <c r="Y309" s="5" t="str">
        <f aca="false">_xlfn.IFNA(_xlfn.NUMBERVALUE(_xlfn.ORG.LIBREOFFICE.REGEX(X309,"\d+")),"")</f>
        <v/>
      </c>
      <c r="Z309" s="1" t="str">
        <f aca="false">_xlfn.IFNA( _xlfn.ORG.LIBREOFFICE.REGEX(INDIRECT(Ref_range),Regex_search),"")</f>
        <v>Claws 
</v>
      </c>
    </row>
    <row r="310" customFormat="false" ht="19.5" hidden="false" customHeight="true" outlineLevel="0" collapsed="false">
      <c r="A310" s="5"/>
      <c r="B310" s="5" t="n">
        <v>309</v>
      </c>
      <c r="C310" s="5"/>
      <c r="D310" s="32"/>
      <c r="E310" s="32"/>
      <c r="F310" s="32"/>
      <c r="G310" s="32"/>
      <c r="H310" s="32"/>
      <c r="I310" s="32"/>
      <c r="J310" s="32"/>
      <c r="K310" s="32"/>
      <c r="L310" s="41"/>
      <c r="M310" s="6"/>
      <c r="N310" s="6"/>
      <c r="O310" s="32"/>
      <c r="P310" s="32"/>
      <c r="Q310" s="32"/>
      <c r="R310" s="32"/>
      <c r="S310" s="32"/>
      <c r="T310" s="6"/>
      <c r="U310" s="5"/>
      <c r="V310" s="32"/>
      <c r="W310" s="32"/>
      <c r="X310" s="6" t="str">
        <f aca="false">_xlfn.IFNA( _xlfn.ORG.LIBREOFFICE.REGEX(T:T,Regex_skill,,"g"),"")</f>
        <v/>
      </c>
      <c r="Y310" s="5" t="str">
        <f aca="false">_xlfn.IFNA(_xlfn.NUMBERVALUE(_xlfn.ORG.LIBREOFFICE.REGEX(X310,"\d+")),"")</f>
        <v/>
      </c>
      <c r="Z310" s="1" t="str">
        <f aca="false">_xlfn.IFNA( _xlfn.ORG.LIBREOFFICE.REGEX(INDIRECT(Ref_range),Regex_search),"")</f>
        <v/>
      </c>
    </row>
    <row r="311" customFormat="false" ht="19.5" hidden="false" customHeight="true" outlineLevel="0" collapsed="false">
      <c r="A311" s="5"/>
      <c r="B311" s="5" t="n">
        <v>310</v>
      </c>
      <c r="C311" s="5"/>
      <c r="D311" s="32"/>
      <c r="E311" s="32"/>
      <c r="F311" s="32"/>
      <c r="G311" s="32"/>
      <c r="H311" s="32"/>
      <c r="I311" s="32"/>
      <c r="J311" s="32"/>
      <c r="K311" s="32"/>
      <c r="L311" s="41"/>
      <c r="M311" s="6"/>
      <c r="N311" s="6"/>
      <c r="O311" s="32"/>
      <c r="P311" s="32"/>
      <c r="Q311" s="32"/>
      <c r="R311" s="32"/>
      <c r="S311" s="32"/>
      <c r="T311" s="6"/>
      <c r="U311" s="5"/>
      <c r="V311" s="32"/>
      <c r="W311" s="32"/>
      <c r="X311" s="6" t="str">
        <f aca="false">_xlfn.IFNA( _xlfn.ORG.LIBREOFFICE.REGEX(T:T,Regex_skill,,"g"),"")</f>
        <v/>
      </c>
      <c r="Y311" s="5" t="str">
        <f aca="false">_xlfn.IFNA(_xlfn.NUMBERVALUE(_xlfn.ORG.LIBREOFFICE.REGEX(X311,"\d+")),"")</f>
        <v/>
      </c>
      <c r="Z311" s="1" t="str">
        <f aca="false">_xlfn.IFNA( _xlfn.ORG.LIBREOFFICE.REGEX(INDIRECT(Ref_range),Regex_search),"")</f>
        <v/>
      </c>
    </row>
    <row r="312" customFormat="false" ht="103.1" hidden="false" customHeight="true" outlineLevel="0" collapsed="false">
      <c r="A312" s="5"/>
      <c r="B312" s="5" t="n">
        <v>311</v>
      </c>
      <c r="C312" s="5" t="s">
        <v>1684</v>
      </c>
      <c r="D312" s="32" t="s">
        <v>1685</v>
      </c>
      <c r="E312" s="32" t="s">
        <v>121</v>
      </c>
      <c r="F312" s="32" t="s">
        <v>43</v>
      </c>
      <c r="G312" s="32" t="n">
        <v>90</v>
      </c>
      <c r="H312" s="32" t="n">
        <v>17</v>
      </c>
      <c r="I312" s="32" t="n">
        <v>12</v>
      </c>
      <c r="J312" s="32" t="n">
        <v>46</v>
      </c>
      <c r="K312" s="32" t="n">
        <v>7</v>
      </c>
      <c r="L312" s="33" t="s">
        <v>281</v>
      </c>
      <c r="M312" s="6" t="s">
        <v>282</v>
      </c>
      <c r="N312" s="6" t="s">
        <v>167</v>
      </c>
      <c r="O312" s="34" t="s">
        <v>967</v>
      </c>
      <c r="P312" s="32" t="s">
        <v>48</v>
      </c>
      <c r="Q312" s="32" t="n">
        <v>3</v>
      </c>
      <c r="R312" s="32" t="s">
        <v>49</v>
      </c>
      <c r="S312" s="32" t="s">
        <v>1686</v>
      </c>
      <c r="T312" s="6" t="s">
        <v>1687</v>
      </c>
      <c r="U312" s="6" t="s">
        <v>1688</v>
      </c>
      <c r="V312" s="32" t="s">
        <v>73</v>
      </c>
      <c r="W312" s="32" t="s">
        <v>1689</v>
      </c>
      <c r="X312" s="6" t="str">
        <f aca="false">_xlfn.IFNA( _xlfn.ORG.LIBREOFFICE.REGEX(T:T,Regex_skill,,"g"),"")</f>
        <v/>
      </c>
      <c r="Y312" s="5" t="str">
        <f aca="false">_xlfn.IFNA(_xlfn.NUMBERVALUE(_xlfn.ORG.LIBREOFFICE.REGEX(X312,"\d+")),"")</f>
        <v/>
      </c>
      <c r="Z312" s="1" t="str">
        <f aca="false">_xlfn.IFNA( _xlfn.ORG.LIBREOFFICE.REGEX(INDIRECT(Ref_range),Regex_search),"")</f>
        <v/>
      </c>
    </row>
    <row r="313" customFormat="false" ht="103.1" hidden="false" customHeight="true" outlineLevel="0" collapsed="false">
      <c r="A313" s="5"/>
      <c r="B313" s="5" t="n">
        <v>312</v>
      </c>
      <c r="C313" s="5" t="s">
        <v>1690</v>
      </c>
      <c r="D313" s="32" t="s">
        <v>1685</v>
      </c>
      <c r="E313" s="32" t="s">
        <v>366</v>
      </c>
      <c r="F313" s="32" t="s">
        <v>43</v>
      </c>
      <c r="G313" s="32" t="n">
        <v>95</v>
      </c>
      <c r="H313" s="32" t="n">
        <v>28</v>
      </c>
      <c r="I313" s="32" t="n">
        <v>26</v>
      </c>
      <c r="J313" s="32" t="n">
        <v>32</v>
      </c>
      <c r="K313" s="32" t="n">
        <v>5</v>
      </c>
      <c r="L313" s="33" t="s">
        <v>1691</v>
      </c>
      <c r="M313" s="6" t="s">
        <v>1692</v>
      </c>
      <c r="N313" s="6" t="s">
        <v>337</v>
      </c>
      <c r="O313" s="34" t="s">
        <v>1693</v>
      </c>
      <c r="P313" s="32" t="s">
        <v>48</v>
      </c>
      <c r="Q313" s="32" t="n">
        <v>4</v>
      </c>
      <c r="R313" s="32" t="s">
        <v>49</v>
      </c>
      <c r="S313" s="32" t="s">
        <v>1694</v>
      </c>
      <c r="T313" s="6" t="s">
        <v>1695</v>
      </c>
      <c r="U313" s="6" t="s">
        <v>1696</v>
      </c>
      <c r="V313" s="32" t="s">
        <v>287</v>
      </c>
      <c r="W313" s="32" t="s">
        <v>1697</v>
      </c>
      <c r="X313" s="6" t="str">
        <f aca="false">_xlfn.IFNA( _xlfn.ORG.LIBREOFFICE.REGEX(T:T,Regex_skill,,"g"),"")</f>
        <v>Added Attack: 40 
</v>
      </c>
      <c r="Y313" s="5" t="n">
        <f aca="false">_xlfn.IFNA(_xlfn.NUMBERVALUE(_xlfn.ORG.LIBREOFFICE.REGEX(X313,"\d+")),"")</f>
        <v>40</v>
      </c>
      <c r="Z313" s="1" t="str">
        <f aca="false">_xlfn.IFNA( _xlfn.ORG.LIBREOFFICE.REGEX(INDIRECT(Ref_range),Regex_search),"")</f>
        <v/>
      </c>
    </row>
    <row r="314" customFormat="false" ht="103.1" hidden="false" customHeight="true" outlineLevel="0" collapsed="false">
      <c r="A314" s="5"/>
      <c r="B314" s="5" t="n">
        <v>313</v>
      </c>
      <c r="C314" s="5" t="s">
        <v>1698</v>
      </c>
      <c r="D314" s="32" t="s">
        <v>1685</v>
      </c>
      <c r="E314" s="32" t="s">
        <v>121</v>
      </c>
      <c r="F314" s="32" t="s">
        <v>43</v>
      </c>
      <c r="G314" s="32" t="n">
        <v>110</v>
      </c>
      <c r="H314" s="32" t="n">
        <v>75</v>
      </c>
      <c r="I314" s="32" t="n">
        <v>64</v>
      </c>
      <c r="J314" s="32" t="n">
        <v>21</v>
      </c>
      <c r="K314" s="32" t="n">
        <v>8</v>
      </c>
      <c r="L314" s="33" t="s">
        <v>1699</v>
      </c>
      <c r="M314" s="6" t="s">
        <v>1700</v>
      </c>
      <c r="N314" s="6" t="s">
        <v>1701</v>
      </c>
      <c r="O314" s="34" t="s">
        <v>1702</v>
      </c>
      <c r="P314" s="32" t="s">
        <v>70</v>
      </c>
      <c r="Q314" s="32" t="n">
        <v>13</v>
      </c>
      <c r="R314" s="32" t="s">
        <v>49</v>
      </c>
      <c r="S314" s="32"/>
      <c r="T314" s="6" t="s">
        <v>1703</v>
      </c>
      <c r="U314" s="6" t="s">
        <v>1704</v>
      </c>
      <c r="V314" s="32" t="s">
        <v>1328</v>
      </c>
      <c r="W314" s="34" t="s">
        <v>1705</v>
      </c>
      <c r="X314" s="6" t="str">
        <f aca="false">_xlfn.IFNA( _xlfn.ORG.LIBREOFFICE.REGEX(T:T,Regex_skill,,"g"),"")</f>
        <v>Added Attack: 60 
</v>
      </c>
      <c r="Y314" s="5" t="n">
        <f aca="false">_xlfn.IFNA(_xlfn.NUMBERVALUE(_xlfn.ORG.LIBREOFFICE.REGEX(X314,"\d+")),"")</f>
        <v>60</v>
      </c>
      <c r="Z314" s="1" t="str">
        <f aca="false">_xlfn.IFNA( _xlfn.ORG.LIBREOFFICE.REGEX(INDIRECT(Ref_range),Regex_search),"")</f>
        <v>Claws</v>
      </c>
    </row>
    <row r="315" customFormat="false" ht="117.15" hidden="false" customHeight="true" outlineLevel="0" collapsed="false">
      <c r="A315" s="5"/>
      <c r="B315" s="5" t="n">
        <v>314</v>
      </c>
      <c r="C315" s="5" t="s">
        <v>1706</v>
      </c>
      <c r="D315" s="32" t="s">
        <v>1685</v>
      </c>
      <c r="E315" s="32" t="s">
        <v>55</v>
      </c>
      <c r="F315" s="32" t="s">
        <v>86</v>
      </c>
      <c r="G315" s="32" t="n">
        <v>90</v>
      </c>
      <c r="H315" s="32" t="n">
        <v>4</v>
      </c>
      <c r="I315" s="32" t="n">
        <v>28</v>
      </c>
      <c r="J315" s="32" t="n">
        <v>14</v>
      </c>
      <c r="K315" s="32" t="n">
        <v>10</v>
      </c>
      <c r="L315" s="33" t="s">
        <v>173</v>
      </c>
      <c r="M315" s="6" t="s">
        <v>174</v>
      </c>
      <c r="N315" s="6" t="s">
        <v>65</v>
      </c>
      <c r="O315" s="34" t="s">
        <v>176</v>
      </c>
      <c r="P315" s="32" t="s">
        <v>48</v>
      </c>
      <c r="Q315" s="32" t="n">
        <v>4</v>
      </c>
      <c r="R315" s="32" t="s">
        <v>49</v>
      </c>
      <c r="S315" s="32" t="s">
        <v>1221</v>
      </c>
      <c r="T315" s="6" t="s">
        <v>1707</v>
      </c>
      <c r="U315" s="6" t="s">
        <v>1708</v>
      </c>
      <c r="V315" s="32" t="s">
        <v>389</v>
      </c>
      <c r="W315" s="32" t="s">
        <v>390</v>
      </c>
      <c r="X315" s="6" t="str">
        <f aca="false">_xlfn.IFNA( _xlfn.ORG.LIBREOFFICE.REGEX(T:T,Regex_skill,,"g"),"")</f>
        <v/>
      </c>
      <c r="Y315" s="5" t="str">
        <f aca="false">_xlfn.IFNA(_xlfn.NUMBERVALUE(_xlfn.ORG.LIBREOFFICE.REGEX(X315,"\d+")),"")</f>
        <v/>
      </c>
      <c r="Z315" s="1" t="str">
        <f aca="false">_xlfn.IFNA( _xlfn.ORG.LIBREOFFICE.REGEX(INDIRECT(Ref_range),Regex_search),"")</f>
        <v/>
      </c>
    </row>
    <row r="316" customFormat="false" ht="117.15" hidden="false" customHeight="true" outlineLevel="0" collapsed="false">
      <c r="A316" s="5"/>
      <c r="B316" s="5" t="n">
        <v>315</v>
      </c>
      <c r="C316" s="5" t="s">
        <v>1709</v>
      </c>
      <c r="D316" s="32" t="s">
        <v>1685</v>
      </c>
      <c r="E316" s="32" t="s">
        <v>65</v>
      </c>
      <c r="F316" s="32" t="s">
        <v>86</v>
      </c>
      <c r="G316" s="32" t="n">
        <v>95</v>
      </c>
      <c r="H316" s="32" t="n">
        <v>25</v>
      </c>
      <c r="I316" s="32" t="n">
        <v>12</v>
      </c>
      <c r="J316" s="32" t="n">
        <v>50</v>
      </c>
      <c r="K316" s="32" t="n">
        <v>1</v>
      </c>
      <c r="L316" s="33" t="s">
        <v>1710</v>
      </c>
      <c r="M316" s="6" t="s">
        <v>1711</v>
      </c>
      <c r="N316" s="6" t="s">
        <v>1712</v>
      </c>
      <c r="O316" s="34" t="s">
        <v>152</v>
      </c>
      <c r="P316" s="32" t="s">
        <v>90</v>
      </c>
      <c r="Q316" s="32" t="n">
        <v>5</v>
      </c>
      <c r="R316" s="32" t="s">
        <v>49</v>
      </c>
      <c r="S316" s="32"/>
      <c r="T316" s="6" t="s">
        <v>1713</v>
      </c>
      <c r="U316" s="6" t="s">
        <v>1714</v>
      </c>
      <c r="V316" s="32" t="s">
        <v>100</v>
      </c>
      <c r="W316" s="32" t="s">
        <v>1715</v>
      </c>
      <c r="X316" s="6" t="str">
        <f aca="false">_xlfn.IFNA( _xlfn.ORG.LIBREOFFICE.REGEX(T:T,Regex_skill,,"g"),"")</f>
        <v/>
      </c>
      <c r="Y316" s="6" t="str">
        <f aca="false">_xlfn.IFNA(_xlfn.NUMBERVALUE(_xlfn.ORG.LIBREOFFICE.REGEX(X316,"\d+")),"")</f>
        <v/>
      </c>
      <c r="Z316" s="1" t="str">
        <f aca="false">_xlfn.IFNA( _xlfn.ORG.LIBREOFFICE.REGEX(INDIRECT(Ref_range),Regex_search),"")</f>
        <v/>
      </c>
    </row>
    <row r="317" customFormat="false" ht="117.15" hidden="false" customHeight="true" outlineLevel="0" collapsed="false">
      <c r="A317" s="5"/>
      <c r="B317" s="5" t="n">
        <v>316</v>
      </c>
      <c r="C317" s="5" t="s">
        <v>1716</v>
      </c>
      <c r="D317" s="32" t="s">
        <v>1685</v>
      </c>
      <c r="E317" s="32" t="s">
        <v>55</v>
      </c>
      <c r="F317" s="32" t="s">
        <v>86</v>
      </c>
      <c r="G317" s="32" t="n">
        <v>115</v>
      </c>
      <c r="H317" s="32" t="n">
        <v>80</v>
      </c>
      <c r="I317" s="32" t="n">
        <v>52</v>
      </c>
      <c r="J317" s="32" t="n">
        <v>35</v>
      </c>
      <c r="K317" s="32" t="n">
        <v>12</v>
      </c>
      <c r="L317" s="33" t="s">
        <v>1717</v>
      </c>
      <c r="M317" s="6" t="s">
        <v>1718</v>
      </c>
      <c r="N317" s="6" t="s">
        <v>1719</v>
      </c>
      <c r="O317" s="34" t="s">
        <v>47</v>
      </c>
      <c r="P317" s="32" t="s">
        <v>70</v>
      </c>
      <c r="Q317" s="32" t="n">
        <v>14</v>
      </c>
      <c r="R317" s="32" t="s">
        <v>49</v>
      </c>
      <c r="S317" s="32" t="s">
        <v>1662</v>
      </c>
      <c r="T317" s="6" t="s">
        <v>1720</v>
      </c>
      <c r="U317" s="6" t="s">
        <v>1721</v>
      </c>
      <c r="V317" s="32" t="s">
        <v>179</v>
      </c>
      <c r="W317" s="32" t="s">
        <v>1722</v>
      </c>
      <c r="X317" s="6" t="str">
        <f aca="false">_xlfn.IFNA( _xlfn.ORG.LIBREOFFICE.REGEX(T:T,Regex_skill,,"g"),"")</f>
        <v/>
      </c>
      <c r="Y317" s="5" t="str">
        <f aca="false">_xlfn.IFNA(_xlfn.NUMBERVALUE(_xlfn.ORG.LIBREOFFICE.REGEX(X317,"\d+")),"")</f>
        <v/>
      </c>
      <c r="Z317" s="1" t="str">
        <f aca="false">_xlfn.IFNA( _xlfn.ORG.LIBREOFFICE.REGEX(INDIRECT(Ref_range),Regex_search),"")</f>
        <v>Whip
</v>
      </c>
    </row>
    <row r="318" customFormat="false" ht="89.05" hidden="false" customHeight="true" outlineLevel="0" collapsed="false">
      <c r="A318" s="5"/>
      <c r="B318" s="5" t="n">
        <v>317</v>
      </c>
      <c r="C318" s="5" t="s">
        <v>1723</v>
      </c>
      <c r="D318" s="32" t="s">
        <v>1685</v>
      </c>
      <c r="E318" s="32" t="s">
        <v>216</v>
      </c>
      <c r="F318" s="32" t="s">
        <v>122</v>
      </c>
      <c r="G318" s="32" t="n">
        <v>90</v>
      </c>
      <c r="H318" s="32" t="n">
        <v>15</v>
      </c>
      <c r="I318" s="32" t="n">
        <v>13</v>
      </c>
      <c r="J318" s="32" t="n">
        <v>27</v>
      </c>
      <c r="K318" s="32" t="n">
        <v>5</v>
      </c>
      <c r="L318" s="33" t="s">
        <v>1724</v>
      </c>
      <c r="M318" s="6" t="s">
        <v>1725</v>
      </c>
      <c r="N318" s="6" t="s">
        <v>1726</v>
      </c>
      <c r="O318" s="34" t="s">
        <v>361</v>
      </c>
      <c r="P318" s="32" t="s">
        <v>48</v>
      </c>
      <c r="Q318" s="32" t="n">
        <v>2</v>
      </c>
      <c r="R318" s="32" t="s">
        <v>49</v>
      </c>
      <c r="S318" s="32" t="s">
        <v>1727</v>
      </c>
      <c r="T318" s="6" t="s">
        <v>1728</v>
      </c>
      <c r="U318" s="6" t="s">
        <v>1729</v>
      </c>
      <c r="V318" s="32" t="s">
        <v>62</v>
      </c>
      <c r="W318" s="32" t="s">
        <v>1730</v>
      </c>
      <c r="X318" s="6" t="str">
        <f aca="false">_xlfn.IFNA( _xlfn.ORG.LIBREOFFICE.REGEX(T:T,Regex_skill,,"g"),"")</f>
        <v/>
      </c>
      <c r="Y318" s="5" t="str">
        <f aca="false">_xlfn.IFNA(_xlfn.NUMBERVALUE(_xlfn.ORG.LIBREOFFICE.REGEX(X318,"\d+")),"")</f>
        <v/>
      </c>
      <c r="Z318" s="1" t="str">
        <f aca="false">_xlfn.IFNA( _xlfn.ORG.LIBREOFFICE.REGEX(INDIRECT(Ref_range),Regex_search),"")</f>
        <v/>
      </c>
    </row>
    <row r="319" customFormat="false" ht="103.1" hidden="false" customHeight="true" outlineLevel="0" collapsed="false">
      <c r="A319" s="5"/>
      <c r="B319" s="5" t="n">
        <v>318</v>
      </c>
      <c r="C319" s="5" t="s">
        <v>1731</v>
      </c>
      <c r="D319" s="32" t="s">
        <v>1685</v>
      </c>
      <c r="E319" s="32" t="s">
        <v>55</v>
      </c>
      <c r="F319" s="32" t="s">
        <v>122</v>
      </c>
      <c r="G319" s="32" t="n">
        <v>90</v>
      </c>
      <c r="H319" s="32" t="n">
        <v>14</v>
      </c>
      <c r="I319" s="32" t="n">
        <v>16</v>
      </c>
      <c r="J319" s="32" t="n">
        <v>29</v>
      </c>
      <c r="K319" s="32" t="n">
        <v>6</v>
      </c>
      <c r="L319" s="33" t="s">
        <v>1732</v>
      </c>
      <c r="M319" s="6" t="s">
        <v>1733</v>
      </c>
      <c r="N319" s="6" t="s">
        <v>1734</v>
      </c>
      <c r="O319" s="34" t="s">
        <v>414</v>
      </c>
      <c r="P319" s="32" t="s">
        <v>48</v>
      </c>
      <c r="Q319" s="32" t="n">
        <v>2</v>
      </c>
      <c r="R319" s="32" t="s">
        <v>49</v>
      </c>
      <c r="S319" s="32"/>
      <c r="T319" s="6" t="s">
        <v>1735</v>
      </c>
      <c r="U319" s="6" t="s">
        <v>1736</v>
      </c>
      <c r="V319" s="32" t="s">
        <v>73</v>
      </c>
      <c r="W319" s="32" t="s">
        <v>1737</v>
      </c>
      <c r="X319" s="6" t="str">
        <f aca="false">_xlfn.IFNA( _xlfn.ORG.LIBREOFFICE.REGEX(T:T,Regex_skill,,"g"),"")</f>
        <v/>
      </c>
      <c r="Y319" s="5" t="str">
        <f aca="false">_xlfn.IFNA(_xlfn.NUMBERVALUE(_xlfn.ORG.LIBREOFFICE.REGEX(X319,"\d+")),"")</f>
        <v/>
      </c>
      <c r="Z319" s="1" t="str">
        <f aca="false">_xlfn.IFNA( _xlfn.ORG.LIBREOFFICE.REGEX(INDIRECT(Ref_range),Regex_search),"")</f>
        <v/>
      </c>
    </row>
    <row r="320" customFormat="false" ht="117.15" hidden="false" customHeight="true" outlineLevel="0" collapsed="false">
      <c r="A320" s="5"/>
      <c r="B320" s="5" t="n">
        <v>319</v>
      </c>
      <c r="C320" s="5" t="s">
        <v>1738</v>
      </c>
      <c r="D320" s="32" t="s">
        <v>1685</v>
      </c>
      <c r="E320" s="32" t="s">
        <v>85</v>
      </c>
      <c r="F320" s="32" t="s">
        <v>122</v>
      </c>
      <c r="G320" s="32" t="n">
        <v>90</v>
      </c>
      <c r="H320" s="32" t="n">
        <v>15</v>
      </c>
      <c r="I320" s="32" t="n">
        <v>15</v>
      </c>
      <c r="J320" s="32" t="n">
        <v>32</v>
      </c>
      <c r="K320" s="32" t="n">
        <v>8</v>
      </c>
      <c r="L320" s="33" t="s">
        <v>273</v>
      </c>
      <c r="M320" s="6" t="s">
        <v>274</v>
      </c>
      <c r="N320" s="6" t="s">
        <v>275</v>
      </c>
      <c r="O320" s="34" t="s">
        <v>284</v>
      </c>
      <c r="P320" s="32" t="s">
        <v>90</v>
      </c>
      <c r="Q320" s="32" t="n">
        <v>4</v>
      </c>
      <c r="R320" s="32" t="s">
        <v>49</v>
      </c>
      <c r="S320" s="32"/>
      <c r="T320" s="6" t="s">
        <v>1739</v>
      </c>
      <c r="U320" s="6" t="s">
        <v>1740</v>
      </c>
      <c r="V320" s="32" t="s">
        <v>270</v>
      </c>
      <c r="W320" s="32" t="s">
        <v>907</v>
      </c>
      <c r="X320" s="6" t="str">
        <f aca="false">_xlfn.IFNA( _xlfn.ORG.LIBREOFFICE.REGEX(T:T,Regex_skill,,"g"),"")</f>
        <v/>
      </c>
      <c r="Y320" s="5" t="str">
        <f aca="false">_xlfn.IFNA(_xlfn.NUMBERVALUE(_xlfn.ORG.LIBREOFFICE.REGEX(X320,"\d+")),"")</f>
        <v/>
      </c>
      <c r="Z320" s="1" t="str">
        <f aca="false">_xlfn.IFNA( _xlfn.ORG.LIBREOFFICE.REGEX(INDIRECT(Ref_range),Regex_search),"")</f>
        <v>Claws 
</v>
      </c>
    </row>
    <row r="321" customFormat="false" ht="117.15" hidden="false" customHeight="true" outlineLevel="0" collapsed="false">
      <c r="A321" s="5"/>
      <c r="B321" s="5" t="n">
        <v>320</v>
      </c>
      <c r="C321" s="5" t="s">
        <v>1741</v>
      </c>
      <c r="D321" s="32" t="s">
        <v>1685</v>
      </c>
      <c r="E321" s="32" t="s">
        <v>121</v>
      </c>
      <c r="F321" s="32" t="s">
        <v>122</v>
      </c>
      <c r="G321" s="32" t="n">
        <v>100</v>
      </c>
      <c r="H321" s="32" t="n">
        <v>28</v>
      </c>
      <c r="I321" s="32" t="n">
        <v>30</v>
      </c>
      <c r="J321" s="32" t="n">
        <v>24</v>
      </c>
      <c r="K321" s="32" t="n">
        <v>6</v>
      </c>
      <c r="L321" s="33" t="s">
        <v>1200</v>
      </c>
      <c r="M321" s="6" t="s">
        <v>1201</v>
      </c>
      <c r="N321" s="6"/>
      <c r="O321" s="34" t="s">
        <v>967</v>
      </c>
      <c r="P321" s="32" t="s">
        <v>48</v>
      </c>
      <c r="Q321" s="32" t="n">
        <v>5</v>
      </c>
      <c r="R321" s="32" t="s">
        <v>49</v>
      </c>
      <c r="S321" s="32"/>
      <c r="T321" s="6" t="s">
        <v>1742</v>
      </c>
      <c r="U321" s="6" t="s">
        <v>1743</v>
      </c>
      <c r="V321" s="32" t="s">
        <v>73</v>
      </c>
      <c r="W321" s="32" t="s">
        <v>1744</v>
      </c>
      <c r="X321" s="6" t="str">
        <f aca="false">_xlfn.IFNA( _xlfn.ORG.LIBREOFFICE.REGEX(T:T,Regex_skill,,"g"),"")</f>
        <v/>
      </c>
      <c r="Y321" s="5" t="str">
        <f aca="false">_xlfn.IFNA(_xlfn.NUMBERVALUE(_xlfn.ORG.LIBREOFFICE.REGEX(X321,"\d+")),"")</f>
        <v/>
      </c>
      <c r="Z321" s="1" t="str">
        <f aca="false">_xlfn.IFNA( _xlfn.ORG.LIBREOFFICE.REGEX(INDIRECT(Ref_range),Regex_search),"")</f>
        <v/>
      </c>
    </row>
    <row r="322" customFormat="false" ht="117.15" hidden="false" customHeight="true" outlineLevel="0" collapsed="false">
      <c r="A322" s="5"/>
      <c r="B322" s="5" t="n">
        <v>321</v>
      </c>
      <c r="C322" s="5" t="s">
        <v>1745</v>
      </c>
      <c r="D322" s="32" t="s">
        <v>1685</v>
      </c>
      <c r="E322" s="32" t="s">
        <v>85</v>
      </c>
      <c r="F322" s="32" t="s">
        <v>140</v>
      </c>
      <c r="G322" s="32" t="n">
        <v>90</v>
      </c>
      <c r="H322" s="32" t="n">
        <v>12</v>
      </c>
      <c r="I322" s="32" t="n">
        <v>16</v>
      </c>
      <c r="J322" s="32" t="n">
        <v>40</v>
      </c>
      <c r="K322" s="32" t="n">
        <v>12</v>
      </c>
      <c r="L322" s="33" t="s">
        <v>1746</v>
      </c>
      <c r="M322" s="6" t="s">
        <v>1747</v>
      </c>
      <c r="N322" s="6" t="s">
        <v>1748</v>
      </c>
      <c r="O322" s="34" t="s">
        <v>361</v>
      </c>
      <c r="P322" s="32" t="s">
        <v>70</v>
      </c>
      <c r="Q322" s="32" t="n">
        <v>2</v>
      </c>
      <c r="R322" s="32" t="s">
        <v>49</v>
      </c>
      <c r="S322" s="32" t="s">
        <v>1694</v>
      </c>
      <c r="T322" s="6" t="s">
        <v>1749</v>
      </c>
      <c r="U322" s="6" t="s">
        <v>1750</v>
      </c>
      <c r="V322" s="32" t="s">
        <v>73</v>
      </c>
      <c r="W322" s="32" t="s">
        <v>1751</v>
      </c>
      <c r="X322" s="6" t="str">
        <f aca="false">_xlfn.IFNA( _xlfn.ORG.LIBREOFFICE.REGEX(T:T,Regex_skill,,"g"),"")</f>
        <v/>
      </c>
      <c r="Y322" s="5" t="str">
        <f aca="false">_xlfn.IFNA(_xlfn.NUMBERVALUE(_xlfn.ORG.LIBREOFFICE.REGEX(X322,"\d+")),"")</f>
        <v/>
      </c>
      <c r="Z322" s="1" t="str">
        <f aca="false">_xlfn.IFNA( _xlfn.ORG.LIBREOFFICE.REGEX(INDIRECT(Ref_range),Regex_search),"")</f>
        <v/>
      </c>
    </row>
    <row r="323" customFormat="false" ht="103.1" hidden="false" customHeight="true" outlineLevel="0" collapsed="false">
      <c r="A323" s="5"/>
      <c r="B323" s="5" t="n">
        <v>322</v>
      </c>
      <c r="C323" s="5" t="s">
        <v>1686</v>
      </c>
      <c r="D323" s="32" t="s">
        <v>1685</v>
      </c>
      <c r="E323" s="32" t="s">
        <v>199</v>
      </c>
      <c r="F323" s="32" t="s">
        <v>140</v>
      </c>
      <c r="G323" s="32" t="n">
        <v>90</v>
      </c>
      <c r="H323" s="32" t="n">
        <v>12</v>
      </c>
      <c r="I323" s="32" t="n">
        <v>12</v>
      </c>
      <c r="J323" s="32" t="n">
        <v>24</v>
      </c>
      <c r="K323" s="32" t="n">
        <v>15</v>
      </c>
      <c r="L323" s="33" t="s">
        <v>273</v>
      </c>
      <c r="M323" s="6" t="s">
        <v>274</v>
      </c>
      <c r="N323" s="6" t="s">
        <v>927</v>
      </c>
      <c r="O323" s="34" t="s">
        <v>361</v>
      </c>
      <c r="P323" s="32" t="s">
        <v>48</v>
      </c>
      <c r="Q323" s="32" t="n">
        <v>2</v>
      </c>
      <c r="R323" s="32" t="s">
        <v>49</v>
      </c>
      <c r="S323" s="32" t="s">
        <v>1684</v>
      </c>
      <c r="T323" s="6" t="s">
        <v>1752</v>
      </c>
      <c r="U323" s="6" t="s">
        <v>1753</v>
      </c>
      <c r="V323" s="32" t="s">
        <v>389</v>
      </c>
      <c r="W323" s="32" t="s">
        <v>390</v>
      </c>
      <c r="X323" s="6" t="str">
        <f aca="false">_xlfn.IFNA( _xlfn.ORG.LIBREOFFICE.REGEX(T:T,Regex_skill,,"g"),"")</f>
        <v/>
      </c>
      <c r="Y323" s="5" t="str">
        <f aca="false">_xlfn.IFNA(_xlfn.NUMBERVALUE(_xlfn.ORG.LIBREOFFICE.REGEX(X323,"\d+")),"")</f>
        <v/>
      </c>
      <c r="Z323" s="1" t="str">
        <f aca="false">_xlfn.IFNA( _xlfn.ORG.LIBREOFFICE.REGEX(INDIRECT(Ref_range),Regex_search),"")</f>
        <v/>
      </c>
    </row>
    <row r="324" customFormat="false" ht="117.15" hidden="false" customHeight="true" outlineLevel="0" collapsed="false">
      <c r="A324" s="5"/>
      <c r="B324" s="5" t="n">
        <v>323</v>
      </c>
      <c r="C324" s="5" t="s">
        <v>1754</v>
      </c>
      <c r="D324" s="32" t="s">
        <v>1685</v>
      </c>
      <c r="E324" s="32" t="s">
        <v>199</v>
      </c>
      <c r="F324" s="32" t="s">
        <v>140</v>
      </c>
      <c r="G324" s="32" t="n">
        <v>95</v>
      </c>
      <c r="H324" s="32" t="n">
        <v>25</v>
      </c>
      <c r="I324" s="32" t="n">
        <v>25</v>
      </c>
      <c r="J324" s="32" t="n">
        <v>25</v>
      </c>
      <c r="K324" s="32" t="n">
        <v>12</v>
      </c>
      <c r="L324" s="33" t="s">
        <v>1027</v>
      </c>
      <c r="M324" s="6" t="s">
        <v>1028</v>
      </c>
      <c r="N324" s="6" t="s">
        <v>1029</v>
      </c>
      <c r="O324" s="34" t="s">
        <v>392</v>
      </c>
      <c r="P324" s="32" t="s">
        <v>48</v>
      </c>
      <c r="Q324" s="32" t="n">
        <v>6</v>
      </c>
      <c r="R324" s="32" t="s">
        <v>49</v>
      </c>
      <c r="S324" s="32"/>
      <c r="T324" s="6" t="s">
        <v>1755</v>
      </c>
      <c r="U324" s="6" t="s">
        <v>1756</v>
      </c>
      <c r="V324" s="32" t="s">
        <v>525</v>
      </c>
      <c r="W324" s="32" t="s">
        <v>1757</v>
      </c>
      <c r="X324" s="6" t="str">
        <f aca="false">_xlfn.IFNA( _xlfn.ORG.LIBREOFFICE.REGEX(T:T,Regex_skill,,"g"),"")</f>
        <v/>
      </c>
      <c r="Y324" s="5" t="str">
        <f aca="false">_xlfn.IFNA(_xlfn.NUMBERVALUE(_xlfn.ORG.LIBREOFFICE.REGEX(X324,"\d+")),"")</f>
        <v/>
      </c>
      <c r="Z324" s="1" t="str">
        <f aca="false">_xlfn.IFNA( _xlfn.ORG.LIBREOFFICE.REGEX(INDIRECT(Ref_range),Regex_search),"")</f>
        <v/>
      </c>
    </row>
    <row r="325" customFormat="false" ht="117.15" hidden="false" customHeight="true" outlineLevel="0" collapsed="false">
      <c r="A325" s="5"/>
      <c r="B325" s="5" t="n">
        <v>324</v>
      </c>
      <c r="C325" s="5" t="s">
        <v>1758</v>
      </c>
      <c r="D325" s="32" t="s">
        <v>1685</v>
      </c>
      <c r="E325" s="32" t="s">
        <v>85</v>
      </c>
      <c r="F325" s="32" t="s">
        <v>140</v>
      </c>
      <c r="G325" s="32" t="n">
        <v>100</v>
      </c>
      <c r="H325" s="32" t="n">
        <v>1</v>
      </c>
      <c r="I325" s="32" t="n">
        <v>55</v>
      </c>
      <c r="J325" s="32" t="n">
        <v>24</v>
      </c>
      <c r="K325" s="32" t="n">
        <v>20</v>
      </c>
      <c r="L325" s="33" t="s">
        <v>1200</v>
      </c>
      <c r="M325" s="6" t="s">
        <v>1201</v>
      </c>
      <c r="N325" s="6"/>
      <c r="O325" s="34" t="s">
        <v>392</v>
      </c>
      <c r="P325" s="32" t="s">
        <v>70</v>
      </c>
      <c r="Q325" s="32" t="n">
        <v>12</v>
      </c>
      <c r="R325" s="32" t="s">
        <v>49</v>
      </c>
      <c r="S325" s="32"/>
      <c r="T325" s="6" t="s">
        <v>1759</v>
      </c>
      <c r="U325" s="6" t="s">
        <v>1760</v>
      </c>
      <c r="V325" s="32" t="s">
        <v>244</v>
      </c>
      <c r="W325" s="34" t="s">
        <v>1761</v>
      </c>
      <c r="X325" s="6" t="str">
        <f aca="false">_xlfn.IFNA( _xlfn.ORG.LIBREOFFICE.REGEX(T:T,Regex_skill,,"g"),"")</f>
        <v/>
      </c>
      <c r="Y325" s="5" t="str">
        <f aca="false">_xlfn.IFNA(_xlfn.NUMBERVALUE(_xlfn.ORG.LIBREOFFICE.REGEX(X325,"\d+")),"")</f>
        <v/>
      </c>
      <c r="Z325" s="1" t="str">
        <f aca="false">_xlfn.IFNA( _xlfn.ORG.LIBREOFFICE.REGEX(INDIRECT(Ref_range),Regex_search),"")</f>
        <v/>
      </c>
    </row>
    <row r="326" customFormat="false" ht="117.15" hidden="false" customHeight="true" outlineLevel="0" collapsed="false">
      <c r="A326" s="5"/>
      <c r="B326" s="5" t="n">
        <v>325</v>
      </c>
      <c r="C326" s="5" t="s">
        <v>1762</v>
      </c>
      <c r="D326" s="32" t="s">
        <v>1685</v>
      </c>
      <c r="E326" s="32" t="s">
        <v>199</v>
      </c>
      <c r="F326" s="32" t="s">
        <v>140</v>
      </c>
      <c r="G326" s="32" t="n">
        <v>100</v>
      </c>
      <c r="H326" s="32" t="n">
        <v>80</v>
      </c>
      <c r="I326" s="32" t="n">
        <v>120</v>
      </c>
      <c r="J326" s="32" t="n">
        <v>32</v>
      </c>
      <c r="K326" s="32" t="n">
        <v>20</v>
      </c>
      <c r="L326" s="33" t="s">
        <v>1763</v>
      </c>
      <c r="M326" s="6" t="s">
        <v>1764</v>
      </c>
      <c r="N326" s="6" t="s">
        <v>1765</v>
      </c>
      <c r="O326" s="34" t="s">
        <v>361</v>
      </c>
      <c r="P326" s="32" t="s">
        <v>48</v>
      </c>
      <c r="Q326" s="32" t="n">
        <v>13</v>
      </c>
      <c r="R326" s="32" t="s">
        <v>49</v>
      </c>
      <c r="S326" s="32" t="s">
        <v>1766</v>
      </c>
      <c r="T326" s="6" t="s">
        <v>1767</v>
      </c>
      <c r="U326" s="6" t="s">
        <v>1768</v>
      </c>
      <c r="V326" s="32" t="s">
        <v>1769</v>
      </c>
      <c r="W326" s="32" t="s">
        <v>1770</v>
      </c>
      <c r="X326" s="6" t="str">
        <f aca="false">_xlfn.IFNA( _xlfn.ORG.LIBREOFFICE.REGEX(T:T,Regex_skill,,"g"),"")</f>
        <v/>
      </c>
      <c r="Y326" s="5" t="str">
        <f aca="false">_xlfn.IFNA(_xlfn.NUMBERVALUE(_xlfn.ORG.LIBREOFFICE.REGEX(X326,"\d+")),"")</f>
        <v/>
      </c>
      <c r="Z326" s="1" t="str">
        <f aca="false">_xlfn.IFNA( _xlfn.ORG.LIBREOFFICE.REGEX(INDIRECT(Ref_range),Regex_search),"")</f>
        <v/>
      </c>
    </row>
    <row r="327" customFormat="false" ht="75" hidden="false" customHeight="true" outlineLevel="0" collapsed="false">
      <c r="A327" s="5"/>
      <c r="B327" s="5" t="n">
        <v>326</v>
      </c>
      <c r="C327" s="5" t="s">
        <v>1727</v>
      </c>
      <c r="D327" s="32" t="s">
        <v>1685</v>
      </c>
      <c r="E327" s="32" t="s">
        <v>216</v>
      </c>
      <c r="F327" s="32" t="s">
        <v>148</v>
      </c>
      <c r="G327" s="32" t="n">
        <v>90</v>
      </c>
      <c r="H327" s="32" t="n">
        <v>20</v>
      </c>
      <c r="I327" s="32" t="n">
        <v>20</v>
      </c>
      <c r="J327" s="32" t="n">
        <v>1</v>
      </c>
      <c r="K327" s="32" t="n">
        <v>2</v>
      </c>
      <c r="L327" s="33" t="s">
        <v>1771</v>
      </c>
      <c r="M327" s="6" t="s">
        <v>216</v>
      </c>
      <c r="N327" s="6" t="s">
        <v>1772</v>
      </c>
      <c r="O327" s="34" t="s">
        <v>440</v>
      </c>
      <c r="P327" s="32" t="s">
        <v>48</v>
      </c>
      <c r="Q327" s="32" t="n">
        <v>2</v>
      </c>
      <c r="R327" s="32" t="s">
        <v>49</v>
      </c>
      <c r="S327" s="32" t="s">
        <v>1723</v>
      </c>
      <c r="T327" s="6" t="s">
        <v>1773</v>
      </c>
      <c r="U327" s="6" t="s">
        <v>1774</v>
      </c>
      <c r="V327" s="32" t="s">
        <v>270</v>
      </c>
      <c r="W327" s="32" t="s">
        <v>270</v>
      </c>
      <c r="X327" s="6" t="str">
        <f aca="false">_xlfn.IFNA( _xlfn.ORG.LIBREOFFICE.REGEX(T:T,Regex_skill,,"g"),"")</f>
        <v/>
      </c>
      <c r="Y327" s="5" t="str">
        <f aca="false">_xlfn.IFNA(_xlfn.NUMBERVALUE(_xlfn.ORG.LIBREOFFICE.REGEX(X327,"\d+")),"")</f>
        <v/>
      </c>
      <c r="Z327" s="1" t="str">
        <f aca="false">_xlfn.IFNA( _xlfn.ORG.LIBREOFFICE.REGEX(INDIRECT(Ref_range),Regex_search),"")</f>
        <v/>
      </c>
    </row>
    <row r="328" customFormat="false" ht="117.15" hidden="false" customHeight="true" outlineLevel="0" collapsed="false">
      <c r="A328" s="5"/>
      <c r="B328" s="5" t="n">
        <v>327</v>
      </c>
      <c r="C328" s="5" t="s">
        <v>1775</v>
      </c>
      <c r="D328" s="32" t="s">
        <v>1685</v>
      </c>
      <c r="E328" s="32" t="s">
        <v>65</v>
      </c>
      <c r="F328" s="32" t="s">
        <v>148</v>
      </c>
      <c r="G328" s="32" t="n">
        <v>110</v>
      </c>
      <c r="H328" s="32" t="n">
        <v>27</v>
      </c>
      <c r="I328" s="32" t="n">
        <v>50</v>
      </c>
      <c r="J328" s="32" t="n">
        <v>4</v>
      </c>
      <c r="K328" s="32" t="n">
        <v>2</v>
      </c>
      <c r="L328" s="33" t="s">
        <v>426</v>
      </c>
      <c r="M328" s="6" t="s">
        <v>427</v>
      </c>
      <c r="N328" s="6" t="s">
        <v>1776</v>
      </c>
      <c r="O328" s="34" t="s">
        <v>176</v>
      </c>
      <c r="P328" s="32" t="s">
        <v>90</v>
      </c>
      <c r="Q328" s="32" t="n">
        <v>5</v>
      </c>
      <c r="R328" s="32" t="s">
        <v>49</v>
      </c>
      <c r="S328" s="32" t="s">
        <v>1777</v>
      </c>
      <c r="T328" s="6" t="s">
        <v>1778</v>
      </c>
      <c r="U328" s="6" t="s">
        <v>1779</v>
      </c>
      <c r="V328" s="32" t="s">
        <v>137</v>
      </c>
      <c r="W328" s="32" t="s">
        <v>1780</v>
      </c>
      <c r="X328" s="6" t="str">
        <f aca="false">_xlfn.IFNA( _xlfn.ORG.LIBREOFFICE.REGEX(T:T,Regex_skill,,"g"),"")</f>
        <v/>
      </c>
      <c r="Y328" s="5" t="str">
        <f aca="false">_xlfn.IFNA(_xlfn.NUMBERVALUE(_xlfn.ORG.LIBREOFFICE.REGEX(X328,"\d+")),"")</f>
        <v/>
      </c>
      <c r="Z328" s="1" t="str">
        <f aca="false">_xlfn.IFNA( _xlfn.ORG.LIBREOFFICE.REGEX(INDIRECT(Ref_range),Regex_search),"")</f>
        <v/>
      </c>
    </row>
    <row r="329" customFormat="false" ht="60.95" hidden="false" customHeight="true" outlineLevel="0" collapsed="false">
      <c r="A329" s="5"/>
      <c r="B329" s="5" t="n">
        <v>328</v>
      </c>
      <c r="C329" s="5" t="s">
        <v>1781</v>
      </c>
      <c r="D329" s="32" t="s">
        <v>1685</v>
      </c>
      <c r="E329" s="32" t="s">
        <v>65</v>
      </c>
      <c r="F329" s="32" t="s">
        <v>148</v>
      </c>
      <c r="G329" s="32" t="n">
        <v>90</v>
      </c>
      <c r="H329" s="32" t="n">
        <v>25</v>
      </c>
      <c r="I329" s="32" t="n">
        <v>36</v>
      </c>
      <c r="J329" s="32" t="n">
        <v>8</v>
      </c>
      <c r="K329" s="32" t="n">
        <v>8</v>
      </c>
      <c r="L329" s="33" t="s">
        <v>1200</v>
      </c>
      <c r="M329" s="6" t="s">
        <v>1201</v>
      </c>
      <c r="N329" s="6"/>
      <c r="O329" s="34" t="s">
        <v>899</v>
      </c>
      <c r="P329" s="32" t="s">
        <v>48</v>
      </c>
      <c r="Q329" s="32" t="n">
        <v>6</v>
      </c>
      <c r="R329" s="32" t="s">
        <v>49</v>
      </c>
      <c r="S329" s="32"/>
      <c r="T329" s="6" t="s">
        <v>1782</v>
      </c>
      <c r="U329" s="6" t="s">
        <v>1783</v>
      </c>
      <c r="V329" s="32" t="s">
        <v>1784</v>
      </c>
      <c r="W329" s="32" t="s">
        <v>1785</v>
      </c>
      <c r="X329" s="6" t="str">
        <f aca="false">_xlfn.IFNA( _xlfn.ORG.LIBREOFFICE.REGEX(T:T,Regex_skill,,"g"),"")</f>
        <v/>
      </c>
      <c r="Y329" s="5" t="str">
        <f aca="false">_xlfn.IFNA(_xlfn.NUMBERVALUE(_xlfn.ORG.LIBREOFFICE.REGEX(X329,"\d+")),"")</f>
        <v/>
      </c>
      <c r="Z329" s="1" t="str">
        <f aca="false">_xlfn.IFNA( _xlfn.ORG.LIBREOFFICE.REGEX(INDIRECT(Ref_range),Regex_search),"")</f>
        <v>Whip 
</v>
      </c>
    </row>
    <row r="330" customFormat="false" ht="117.15" hidden="false" customHeight="true" outlineLevel="0" collapsed="false">
      <c r="A330" s="5"/>
      <c r="B330" s="5" t="n">
        <v>329</v>
      </c>
      <c r="C330" s="5" t="s">
        <v>1786</v>
      </c>
      <c r="D330" s="32" t="s">
        <v>1685</v>
      </c>
      <c r="E330" s="32" t="s">
        <v>85</v>
      </c>
      <c r="F330" s="32" t="s">
        <v>148</v>
      </c>
      <c r="G330" s="32" t="n">
        <v>105</v>
      </c>
      <c r="H330" s="32" t="n">
        <v>34</v>
      </c>
      <c r="I330" s="32" t="n">
        <v>64</v>
      </c>
      <c r="J330" s="32" t="n">
        <v>12</v>
      </c>
      <c r="K330" s="32" t="n">
        <v>7</v>
      </c>
      <c r="L330" s="33" t="s">
        <v>1787</v>
      </c>
      <c r="M330" s="6" t="s">
        <v>1788</v>
      </c>
      <c r="N330" s="6" t="s">
        <v>850</v>
      </c>
      <c r="O330" s="34" t="s">
        <v>176</v>
      </c>
      <c r="P330" s="32" t="s">
        <v>90</v>
      </c>
      <c r="Q330" s="32" t="n">
        <v>7</v>
      </c>
      <c r="R330" s="32" t="s">
        <v>49</v>
      </c>
      <c r="S330" s="32" t="s">
        <v>1789</v>
      </c>
      <c r="T330" s="6" t="s">
        <v>1790</v>
      </c>
      <c r="U330" s="6" t="s">
        <v>1791</v>
      </c>
      <c r="V330" s="32" t="s">
        <v>1328</v>
      </c>
      <c r="W330" s="32" t="s">
        <v>1792</v>
      </c>
      <c r="X330" s="6" t="str">
        <f aca="false">_xlfn.IFNA( _xlfn.ORG.LIBREOFFICE.REGEX(T:T,Regex_skill,,"g"),"")</f>
        <v/>
      </c>
      <c r="Y330" s="5" t="str">
        <f aca="false">_xlfn.IFNA(_xlfn.NUMBERVALUE(_xlfn.ORG.LIBREOFFICE.REGEX(X330,"\d+")),"")</f>
        <v/>
      </c>
      <c r="Z330" s="1" t="str">
        <f aca="false">_xlfn.IFNA( _xlfn.ORG.LIBREOFFICE.REGEX(INDIRECT(Ref_range),Regex_search),"")</f>
        <v/>
      </c>
    </row>
    <row r="331" customFormat="false" ht="60.05" hidden="false" customHeight="true" outlineLevel="0" collapsed="false">
      <c r="A331" s="5"/>
      <c r="B331" s="5" t="n">
        <v>330</v>
      </c>
      <c r="C331" s="5" t="s">
        <v>1694</v>
      </c>
      <c r="D331" s="32" t="s">
        <v>1685</v>
      </c>
      <c r="E331" s="32" t="s">
        <v>65</v>
      </c>
      <c r="F331" s="32" t="s">
        <v>148</v>
      </c>
      <c r="G331" s="32" t="n">
        <v>110</v>
      </c>
      <c r="H331" s="32" t="n">
        <v>80</v>
      </c>
      <c r="I331" s="32" t="n">
        <v>80</v>
      </c>
      <c r="J331" s="32" t="n">
        <v>8</v>
      </c>
      <c r="K331" s="32" t="n">
        <v>12</v>
      </c>
      <c r="L331" s="33" t="s">
        <v>1793</v>
      </c>
      <c r="M331" s="6" t="s">
        <v>1794</v>
      </c>
      <c r="N331" s="6" t="s">
        <v>399</v>
      </c>
      <c r="O331" s="34" t="s">
        <v>805</v>
      </c>
      <c r="P331" s="32" t="s">
        <v>79</v>
      </c>
      <c r="Q331" s="32" t="n">
        <v>21</v>
      </c>
      <c r="R331" s="32" t="s">
        <v>49</v>
      </c>
      <c r="S331" s="32"/>
      <c r="T331" s="6" t="s">
        <v>1795</v>
      </c>
      <c r="U331" s="6" t="s">
        <v>1796</v>
      </c>
      <c r="V331" s="32" t="s">
        <v>1328</v>
      </c>
      <c r="W331" s="34" t="s">
        <v>1797</v>
      </c>
      <c r="X331" s="6" t="str">
        <f aca="false">_xlfn.IFNA( _xlfn.ORG.LIBREOFFICE.REGEX(T:T,Regex_skill,,"g"),"")</f>
        <v/>
      </c>
      <c r="Y331" s="5" t="str">
        <f aca="false">_xlfn.IFNA(_xlfn.NUMBERVALUE(_xlfn.ORG.LIBREOFFICE.REGEX(X331,"\d+")),"")</f>
        <v/>
      </c>
      <c r="Z331" s="1" t="str">
        <f aca="false">_xlfn.IFNA( _xlfn.ORG.LIBREOFFICE.REGEX(INDIRECT(Ref_range),Regex_search),"")</f>
        <v/>
      </c>
    </row>
    <row r="332" customFormat="false" ht="117.15" hidden="false" customHeight="true" outlineLevel="0" collapsed="false">
      <c r="A332" s="5"/>
      <c r="B332" s="5" t="n">
        <v>331</v>
      </c>
      <c r="C332" s="5" t="s">
        <v>1777</v>
      </c>
      <c r="D332" s="32" t="s">
        <v>1685</v>
      </c>
      <c r="E332" s="32" t="s">
        <v>366</v>
      </c>
      <c r="F332" s="32" t="s">
        <v>208</v>
      </c>
      <c r="G332" s="32" t="n">
        <v>105</v>
      </c>
      <c r="H332" s="32" t="n">
        <v>45</v>
      </c>
      <c r="I332" s="32" t="n">
        <v>24</v>
      </c>
      <c r="J332" s="32" t="n">
        <v>16</v>
      </c>
      <c r="K332" s="32" t="n">
        <v>2</v>
      </c>
      <c r="L332" s="33" t="s">
        <v>1798</v>
      </c>
      <c r="M332" s="6" t="s">
        <v>1799</v>
      </c>
      <c r="N332" s="6" t="s">
        <v>1800</v>
      </c>
      <c r="O332" s="34" t="s">
        <v>293</v>
      </c>
      <c r="P332" s="32" t="s">
        <v>90</v>
      </c>
      <c r="Q332" s="32" t="n">
        <v>5</v>
      </c>
      <c r="R332" s="32" t="s">
        <v>49</v>
      </c>
      <c r="S332" s="32" t="s">
        <v>1775</v>
      </c>
      <c r="T332" s="6" t="s">
        <v>1801</v>
      </c>
      <c r="U332" s="6" t="s">
        <v>1802</v>
      </c>
      <c r="V332" s="32" t="s">
        <v>525</v>
      </c>
      <c r="W332" s="32" t="s">
        <v>1803</v>
      </c>
      <c r="X332" s="6" t="str">
        <f aca="false">_xlfn.IFNA( _xlfn.ORG.LIBREOFFICE.REGEX(T:T,Regex_skill,,"g"),"")</f>
        <v/>
      </c>
      <c r="Y332" s="5" t="str">
        <f aca="false">_xlfn.IFNA(_xlfn.NUMBERVALUE(_xlfn.ORG.LIBREOFFICE.REGEX(X332,"\d+")),"")</f>
        <v/>
      </c>
      <c r="Z332" s="1" t="str">
        <f aca="false">_xlfn.IFNA( _xlfn.ORG.LIBREOFFICE.REGEX(INDIRECT(Ref_range),Regex_search),"")</f>
        <v/>
      </c>
    </row>
    <row r="333" customFormat="false" ht="117.15" hidden="false" customHeight="true" outlineLevel="0" collapsed="false">
      <c r="A333" s="5"/>
      <c r="B333" s="5" t="n">
        <v>332</v>
      </c>
      <c r="C333" s="5" t="s">
        <v>1789</v>
      </c>
      <c r="D333" s="32" t="s">
        <v>1685</v>
      </c>
      <c r="E333" s="32" t="s">
        <v>121</v>
      </c>
      <c r="F333" s="32" t="s">
        <v>208</v>
      </c>
      <c r="G333" s="32" t="n">
        <v>110</v>
      </c>
      <c r="H333" s="32" t="n">
        <v>70</v>
      </c>
      <c r="I333" s="32" t="n">
        <v>43</v>
      </c>
      <c r="J333" s="32" t="n">
        <v>24</v>
      </c>
      <c r="K333" s="32" t="n">
        <v>5</v>
      </c>
      <c r="L333" s="33" t="s">
        <v>1787</v>
      </c>
      <c r="M333" s="6" t="s">
        <v>1788</v>
      </c>
      <c r="N333" s="6" t="s">
        <v>1804</v>
      </c>
      <c r="O333" s="34" t="s">
        <v>293</v>
      </c>
      <c r="P333" s="32" t="s">
        <v>90</v>
      </c>
      <c r="Q333" s="32" t="n">
        <v>10</v>
      </c>
      <c r="R333" s="32" t="s">
        <v>49</v>
      </c>
      <c r="S333" s="32" t="s">
        <v>1786</v>
      </c>
      <c r="T333" s="6" t="s">
        <v>1805</v>
      </c>
      <c r="U333" s="6" t="s">
        <v>1806</v>
      </c>
      <c r="V333" s="32" t="s">
        <v>1328</v>
      </c>
      <c r="W333" s="32" t="s">
        <v>1807</v>
      </c>
      <c r="X333" s="6" t="str">
        <f aca="false">_xlfn.IFNA( _xlfn.ORG.LIBREOFFICE.REGEX(T:T,Regex_skill,,"g"),"")</f>
        <v/>
      </c>
      <c r="Y333" s="5" t="str">
        <f aca="false">_xlfn.IFNA(_xlfn.NUMBERVALUE(_xlfn.ORG.LIBREOFFICE.REGEX(X333,"\d+")),"")</f>
        <v/>
      </c>
      <c r="Z333" s="1" t="str">
        <f aca="false">_xlfn.IFNA( _xlfn.ORG.LIBREOFFICE.REGEX(INDIRECT(Ref_range),Regex_search),"")</f>
        <v/>
      </c>
    </row>
    <row r="334" customFormat="false" ht="117.15" hidden="false" customHeight="true" outlineLevel="0" collapsed="false">
      <c r="A334" s="5"/>
      <c r="B334" s="5" t="n">
        <v>333</v>
      </c>
      <c r="C334" s="5" t="s">
        <v>1808</v>
      </c>
      <c r="D334" s="32" t="s">
        <v>1685</v>
      </c>
      <c r="E334" s="32" t="s">
        <v>55</v>
      </c>
      <c r="F334" s="32" t="s">
        <v>208</v>
      </c>
      <c r="G334" s="32" t="n">
        <v>125</v>
      </c>
      <c r="H334" s="32" t="n">
        <v>110</v>
      </c>
      <c r="I334" s="32" t="n">
        <v>68</v>
      </c>
      <c r="J334" s="32" t="n">
        <v>22</v>
      </c>
      <c r="K334" s="32" t="n">
        <v>10</v>
      </c>
      <c r="L334" s="33" t="s">
        <v>1809</v>
      </c>
      <c r="M334" s="6" t="s">
        <v>1810</v>
      </c>
      <c r="N334" s="6" t="s">
        <v>1811</v>
      </c>
      <c r="O334" s="34" t="s">
        <v>1812</v>
      </c>
      <c r="P334" s="32" t="s">
        <v>186</v>
      </c>
      <c r="Q334" s="32" t="n">
        <v>21</v>
      </c>
      <c r="R334" s="32" t="s">
        <v>49</v>
      </c>
      <c r="S334" s="32" t="s">
        <v>1813</v>
      </c>
      <c r="T334" s="6" t="s">
        <v>1814</v>
      </c>
      <c r="U334" s="6" t="s">
        <v>1815</v>
      </c>
      <c r="V334" s="32" t="s">
        <v>480</v>
      </c>
      <c r="W334" s="34" t="s">
        <v>1816</v>
      </c>
      <c r="X334" s="6" t="str">
        <f aca="false">_xlfn.IFNA( _xlfn.ORG.LIBREOFFICE.REGEX(T:T,Regex_skill,,"g"),"")</f>
        <v/>
      </c>
      <c r="Y334" s="5" t="str">
        <f aca="false">_xlfn.IFNA(_xlfn.NUMBERVALUE(_xlfn.ORG.LIBREOFFICE.REGEX(X334,"\d+")),"")</f>
        <v/>
      </c>
      <c r="Z334" s="1" t="str">
        <f aca="false">_xlfn.IFNA( _xlfn.ORG.LIBREOFFICE.REGEX(INDIRECT(Ref_range),Regex_search),"")</f>
        <v/>
      </c>
    </row>
    <row r="335" customFormat="false" ht="89.05" hidden="false" customHeight="true" outlineLevel="0" collapsed="false">
      <c r="A335" s="5"/>
      <c r="B335" s="5" t="n">
        <v>334</v>
      </c>
      <c r="C335" s="5" t="s">
        <v>1817</v>
      </c>
      <c r="D335" s="32" t="s">
        <v>1685</v>
      </c>
      <c r="E335" s="32" t="s">
        <v>55</v>
      </c>
      <c r="F335" s="32" t="s">
        <v>43</v>
      </c>
      <c r="G335" s="32" t="n">
        <v>90</v>
      </c>
      <c r="H335" s="32" t="n">
        <v>13</v>
      </c>
      <c r="I335" s="32" t="n">
        <v>12</v>
      </c>
      <c r="J335" s="32" t="n">
        <v>15</v>
      </c>
      <c r="K335" s="32" t="n">
        <v>4</v>
      </c>
      <c r="L335" s="33" t="s">
        <v>580</v>
      </c>
      <c r="M335" s="6" t="s">
        <v>581</v>
      </c>
      <c r="N335" s="6" t="s">
        <v>58</v>
      </c>
      <c r="O335" s="34" t="s">
        <v>876</v>
      </c>
      <c r="P335" s="32" t="s">
        <v>48</v>
      </c>
      <c r="Q335" s="32" t="n">
        <v>3</v>
      </c>
      <c r="R335" s="32" t="s">
        <v>493</v>
      </c>
      <c r="S335" s="32" t="s">
        <v>1818</v>
      </c>
      <c r="T335" s="6" t="s">
        <v>1819</v>
      </c>
      <c r="U335" s="6" t="s">
        <v>1820</v>
      </c>
      <c r="V335" s="32" t="s">
        <v>137</v>
      </c>
      <c r="W335" s="32" t="s">
        <v>137</v>
      </c>
      <c r="X335" s="6" t="str">
        <f aca="false">_xlfn.IFNA( _xlfn.ORG.LIBREOFFICE.REGEX(T:T,Regex_skill,,"g"),"")</f>
        <v>Added Attack: 40 
</v>
      </c>
      <c r="Y335" s="5" t="n">
        <f aca="false">_xlfn.IFNA(_xlfn.NUMBERVALUE(_xlfn.ORG.LIBREOFFICE.REGEX(X335,"\d+")),"")</f>
        <v>40</v>
      </c>
      <c r="Z335" s="1" t="str">
        <f aca="false">_xlfn.IFNA( _xlfn.ORG.LIBREOFFICE.REGEX(INDIRECT(Ref_range),Regex_search),"")</f>
        <v/>
      </c>
    </row>
    <row r="336" customFormat="false" ht="117.15" hidden="false" customHeight="true" outlineLevel="0" collapsed="false">
      <c r="A336" s="5"/>
      <c r="B336" s="5" t="n">
        <v>335</v>
      </c>
      <c r="C336" s="5" t="s">
        <v>1821</v>
      </c>
      <c r="D336" s="32" t="s">
        <v>1685</v>
      </c>
      <c r="E336" s="32" t="s">
        <v>85</v>
      </c>
      <c r="F336" s="32" t="s">
        <v>43</v>
      </c>
      <c r="G336" s="32" t="n">
        <v>95</v>
      </c>
      <c r="H336" s="32" t="n">
        <v>33</v>
      </c>
      <c r="I336" s="32" t="n">
        <v>23</v>
      </c>
      <c r="J336" s="32" t="n">
        <v>33</v>
      </c>
      <c r="K336" s="32" t="n">
        <v>3</v>
      </c>
      <c r="L336" s="33" t="s">
        <v>1822</v>
      </c>
      <c r="M336" s="6" t="s">
        <v>1823</v>
      </c>
      <c r="N336" s="6" t="s">
        <v>159</v>
      </c>
      <c r="O336" s="34" t="s">
        <v>276</v>
      </c>
      <c r="P336" s="32" t="s">
        <v>48</v>
      </c>
      <c r="Q336" s="32" t="n">
        <v>4</v>
      </c>
      <c r="R336" s="32" t="s">
        <v>493</v>
      </c>
      <c r="S336" s="32" t="s">
        <v>1824</v>
      </c>
      <c r="T336" s="6" t="s">
        <v>1825</v>
      </c>
      <c r="U336" s="6" t="s">
        <v>1826</v>
      </c>
      <c r="V336" s="32" t="s">
        <v>304</v>
      </c>
      <c r="W336" s="32" t="s">
        <v>1827</v>
      </c>
      <c r="X336" s="6" t="str">
        <f aca="false">_xlfn.IFNA( _xlfn.ORG.LIBREOFFICE.REGEX(T:T,Regex_skill,,"g"),"")</f>
        <v>Added Attack: 66 
</v>
      </c>
      <c r="Y336" s="5" t="n">
        <f aca="false">_xlfn.IFNA(_xlfn.NUMBERVALUE(_xlfn.ORG.LIBREOFFICE.REGEX(X336,"\d+")),"")</f>
        <v>66</v>
      </c>
      <c r="Z336" s="1" t="str">
        <f aca="false">_xlfn.IFNA( _xlfn.ORG.LIBREOFFICE.REGEX(INDIRECT(Ref_range),Regex_search),"")</f>
        <v>Claws 
</v>
      </c>
    </row>
    <row r="337" customFormat="false" ht="117.15" hidden="false" customHeight="true" outlineLevel="0" collapsed="false">
      <c r="A337" s="5"/>
      <c r="B337" s="5" t="n">
        <v>336</v>
      </c>
      <c r="C337" s="5" t="s">
        <v>1766</v>
      </c>
      <c r="D337" s="32" t="s">
        <v>1685</v>
      </c>
      <c r="E337" s="32" t="s">
        <v>366</v>
      </c>
      <c r="F337" s="32" t="s">
        <v>43</v>
      </c>
      <c r="G337" s="32" t="n">
        <v>110</v>
      </c>
      <c r="H337" s="32" t="n">
        <v>80</v>
      </c>
      <c r="I337" s="32" t="n">
        <v>60</v>
      </c>
      <c r="J337" s="32" t="n">
        <v>50</v>
      </c>
      <c r="K337" s="32" t="n">
        <v>10</v>
      </c>
      <c r="L337" s="33" t="s">
        <v>1019</v>
      </c>
      <c r="M337" s="6" t="s">
        <v>1020</v>
      </c>
      <c r="N337" s="6" t="s">
        <v>1828</v>
      </c>
      <c r="O337" s="34" t="s">
        <v>522</v>
      </c>
      <c r="P337" s="32" t="s">
        <v>48</v>
      </c>
      <c r="Q337" s="32" t="n">
        <v>20</v>
      </c>
      <c r="R337" s="32" t="s">
        <v>493</v>
      </c>
      <c r="S337" s="32" t="s">
        <v>1762</v>
      </c>
      <c r="T337" s="6" t="s">
        <v>1829</v>
      </c>
      <c r="U337" s="6" t="s">
        <v>1830</v>
      </c>
      <c r="V337" s="32" t="s">
        <v>1769</v>
      </c>
      <c r="W337" s="34" t="s">
        <v>1770</v>
      </c>
      <c r="X337" s="6" t="str">
        <f aca="false">_xlfn.IFNA( _xlfn.ORG.LIBREOFFICE.REGEX(T:T,Regex_skill,,"g"),"")</f>
        <v/>
      </c>
      <c r="Y337" s="5" t="str">
        <f aca="false">_xlfn.IFNA(_xlfn.NUMBERVALUE(_xlfn.ORG.LIBREOFFICE.REGEX(X337,"\d+")),"")</f>
        <v/>
      </c>
      <c r="Z337" s="1" t="str">
        <f aca="false">_xlfn.IFNA( _xlfn.ORG.LIBREOFFICE.REGEX(INDIRECT(Ref_range),Regex_search),"")</f>
        <v/>
      </c>
    </row>
    <row r="338" customFormat="false" ht="103.1" hidden="false" customHeight="true" outlineLevel="0" collapsed="false">
      <c r="A338" s="5"/>
      <c r="B338" s="5" t="n">
        <v>337</v>
      </c>
      <c r="C338" s="5" t="s">
        <v>1818</v>
      </c>
      <c r="D338" s="32" t="s">
        <v>1685</v>
      </c>
      <c r="E338" s="32" t="s">
        <v>55</v>
      </c>
      <c r="F338" s="32" t="s">
        <v>86</v>
      </c>
      <c r="G338" s="32" t="n">
        <v>90</v>
      </c>
      <c r="H338" s="32" t="n">
        <v>17</v>
      </c>
      <c r="I338" s="32" t="n">
        <v>13</v>
      </c>
      <c r="J338" s="32" t="n">
        <v>15</v>
      </c>
      <c r="K338" s="32" t="n">
        <v>5</v>
      </c>
      <c r="L338" s="33" t="s">
        <v>1831</v>
      </c>
      <c r="M338" s="6" t="s">
        <v>1832</v>
      </c>
      <c r="N338" s="6" t="s">
        <v>1833</v>
      </c>
      <c r="O338" s="34" t="s">
        <v>293</v>
      </c>
      <c r="P338" s="32" t="s">
        <v>48</v>
      </c>
      <c r="Q338" s="32" t="n">
        <v>2</v>
      </c>
      <c r="R338" s="32" t="s">
        <v>493</v>
      </c>
      <c r="S338" s="32" t="s">
        <v>1817</v>
      </c>
      <c r="T338" s="6" t="s">
        <v>1834</v>
      </c>
      <c r="U338" s="6" t="s">
        <v>1835</v>
      </c>
      <c r="V338" s="32" t="s">
        <v>52</v>
      </c>
      <c r="W338" s="32" t="s">
        <v>584</v>
      </c>
      <c r="X338" s="6" t="str">
        <f aca="false">_xlfn.IFNA( _xlfn.ORG.LIBREOFFICE.REGEX(T:T,Regex_skill,,"g"),"")</f>
        <v/>
      </c>
      <c r="Y338" s="5" t="str">
        <f aca="false">_xlfn.IFNA(_xlfn.NUMBERVALUE(_xlfn.ORG.LIBREOFFICE.REGEX(X338,"\d+")),"")</f>
        <v/>
      </c>
      <c r="Z338" s="1" t="str">
        <f aca="false">_xlfn.IFNA( _xlfn.ORG.LIBREOFFICE.REGEX(INDIRECT(Ref_range),Regex_search),"")</f>
        <v/>
      </c>
    </row>
    <row r="339" customFormat="false" ht="103.1" hidden="false" customHeight="true" outlineLevel="0" collapsed="false">
      <c r="A339" s="5"/>
      <c r="B339" s="5" t="n">
        <v>338</v>
      </c>
      <c r="C339" s="5" t="s">
        <v>1836</v>
      </c>
      <c r="D339" s="32" t="s">
        <v>1685</v>
      </c>
      <c r="E339" s="32" t="s">
        <v>216</v>
      </c>
      <c r="F339" s="32" t="s">
        <v>122</v>
      </c>
      <c r="G339" s="32" t="n">
        <v>85</v>
      </c>
      <c r="H339" s="32" t="n">
        <v>15</v>
      </c>
      <c r="I339" s="32" t="n">
        <v>10</v>
      </c>
      <c r="J339" s="32" t="n">
        <v>21</v>
      </c>
      <c r="K339" s="32" t="n">
        <v>4</v>
      </c>
      <c r="L339" s="33" t="s">
        <v>759</v>
      </c>
      <c r="M339" s="6" t="s">
        <v>760</v>
      </c>
      <c r="N339" s="6" t="s">
        <v>58</v>
      </c>
      <c r="O339" s="34" t="s">
        <v>967</v>
      </c>
      <c r="P339" s="32" t="s">
        <v>48</v>
      </c>
      <c r="Q339" s="32" t="n">
        <v>2</v>
      </c>
      <c r="R339" s="32" t="s">
        <v>493</v>
      </c>
      <c r="S339" s="32"/>
      <c r="T339" s="6" t="s">
        <v>1837</v>
      </c>
      <c r="U339" s="6" t="s">
        <v>1838</v>
      </c>
      <c r="V339" s="32" t="s">
        <v>128</v>
      </c>
      <c r="W339" s="32" t="s">
        <v>129</v>
      </c>
      <c r="X339" s="6" t="str">
        <f aca="false">_xlfn.IFNA( _xlfn.ORG.LIBREOFFICE.REGEX(T:T,Regex_skill,,"g"),"")</f>
        <v/>
      </c>
      <c r="Y339" s="5" t="str">
        <f aca="false">_xlfn.IFNA(_xlfn.NUMBERVALUE(_xlfn.ORG.LIBREOFFICE.REGEX(X339,"\d+")),"")</f>
        <v/>
      </c>
      <c r="Z339" s="1" t="str">
        <f aca="false">_xlfn.IFNA( _xlfn.ORG.LIBREOFFICE.REGEX(INDIRECT(Ref_range),Regex_search),"")</f>
        <v/>
      </c>
    </row>
    <row r="340" customFormat="false" ht="117.15" hidden="false" customHeight="true" outlineLevel="0" collapsed="false">
      <c r="A340" s="5"/>
      <c r="B340" s="5" t="n">
        <v>339</v>
      </c>
      <c r="C340" s="5" t="s">
        <v>1839</v>
      </c>
      <c r="D340" s="32" t="s">
        <v>1685</v>
      </c>
      <c r="E340" s="32" t="s">
        <v>65</v>
      </c>
      <c r="F340" s="32" t="s">
        <v>122</v>
      </c>
      <c r="G340" s="32" t="n">
        <v>95</v>
      </c>
      <c r="H340" s="32" t="n">
        <v>29</v>
      </c>
      <c r="I340" s="32" t="n">
        <v>29</v>
      </c>
      <c r="J340" s="32" t="n">
        <v>39</v>
      </c>
      <c r="K340" s="32" t="n">
        <v>9</v>
      </c>
      <c r="L340" s="33" t="s">
        <v>1840</v>
      </c>
      <c r="M340" s="6" t="s">
        <v>1841</v>
      </c>
      <c r="N340" s="6" t="s">
        <v>1842</v>
      </c>
      <c r="O340" s="34" t="s">
        <v>361</v>
      </c>
      <c r="P340" s="32" t="s">
        <v>48</v>
      </c>
      <c r="Q340" s="32" t="n">
        <v>4</v>
      </c>
      <c r="R340" s="32" t="s">
        <v>493</v>
      </c>
      <c r="S340" s="32" t="s">
        <v>1821</v>
      </c>
      <c r="T340" s="6" t="s">
        <v>1843</v>
      </c>
      <c r="U340" s="6" t="s">
        <v>1844</v>
      </c>
      <c r="V340" s="32" t="s">
        <v>304</v>
      </c>
      <c r="W340" s="34" t="s">
        <v>1845</v>
      </c>
      <c r="X340" s="6" t="str">
        <f aca="false">_xlfn.IFNA( _xlfn.ORG.LIBREOFFICE.REGEX(T:T,Regex_skill,,"g"),"")</f>
        <v/>
      </c>
      <c r="Y340" s="5" t="str">
        <f aca="false">_xlfn.IFNA(_xlfn.NUMBERVALUE(_xlfn.ORG.LIBREOFFICE.REGEX(X340,"\d+")),"")</f>
        <v/>
      </c>
      <c r="Z340" s="1" t="str">
        <f aca="false">_xlfn.IFNA( _xlfn.ORG.LIBREOFFICE.REGEX(INDIRECT(Ref_range),Regex_search),"")</f>
        <v/>
      </c>
    </row>
    <row r="341" customFormat="false" ht="103.1" hidden="false" customHeight="true" outlineLevel="0" collapsed="false">
      <c r="A341" s="5"/>
      <c r="B341" s="5" t="n">
        <v>340</v>
      </c>
      <c r="C341" s="5" t="s">
        <v>1813</v>
      </c>
      <c r="D341" s="32" t="s">
        <v>1685</v>
      </c>
      <c r="E341" s="32" t="s">
        <v>55</v>
      </c>
      <c r="F341" s="32" t="s">
        <v>140</v>
      </c>
      <c r="G341" s="32" t="n">
        <v>85</v>
      </c>
      <c r="H341" s="32" t="n">
        <v>9</v>
      </c>
      <c r="I341" s="32" t="n">
        <v>8</v>
      </c>
      <c r="J341" s="32" t="n">
        <v>16</v>
      </c>
      <c r="K341" s="32" t="n">
        <v>9</v>
      </c>
      <c r="L341" s="33" t="s">
        <v>814</v>
      </c>
      <c r="M341" s="6" t="s">
        <v>815</v>
      </c>
      <c r="N341" s="6" t="s">
        <v>781</v>
      </c>
      <c r="O341" s="34" t="s">
        <v>361</v>
      </c>
      <c r="P341" s="32" t="s">
        <v>48</v>
      </c>
      <c r="Q341" s="32" t="n">
        <v>2</v>
      </c>
      <c r="R341" s="32" t="s">
        <v>493</v>
      </c>
      <c r="S341" s="32" t="s">
        <v>1846</v>
      </c>
      <c r="T341" s="6" t="s">
        <v>1847</v>
      </c>
      <c r="U341" s="6" t="s">
        <v>1848</v>
      </c>
      <c r="V341" s="32" t="s">
        <v>52</v>
      </c>
      <c r="W341" s="32" t="s">
        <v>818</v>
      </c>
      <c r="X341" s="6" t="str">
        <f aca="false">_xlfn.IFNA( _xlfn.ORG.LIBREOFFICE.REGEX(T:T,Regex_skill,,"g"),"")</f>
        <v/>
      </c>
      <c r="Y341" s="5" t="str">
        <f aca="false">_xlfn.IFNA(_xlfn.NUMBERVALUE(_xlfn.ORG.LIBREOFFICE.REGEX(X341,"\d+")),"")</f>
        <v/>
      </c>
      <c r="Z341" s="1" t="str">
        <f aca="false">_xlfn.IFNA( _xlfn.ORG.LIBREOFFICE.REGEX(INDIRECT(Ref_range),Regex_search),"")</f>
        <v/>
      </c>
    </row>
    <row r="342" customFormat="false" ht="117.15" hidden="false" customHeight="true" outlineLevel="0" collapsed="false">
      <c r="A342" s="5"/>
      <c r="B342" s="5" t="n">
        <v>341</v>
      </c>
      <c r="C342" s="5" t="s">
        <v>1846</v>
      </c>
      <c r="D342" s="32" t="s">
        <v>1685</v>
      </c>
      <c r="E342" s="32" t="s">
        <v>199</v>
      </c>
      <c r="F342" s="32" t="s">
        <v>140</v>
      </c>
      <c r="G342" s="32" t="n">
        <v>90</v>
      </c>
      <c r="H342" s="32" t="n">
        <v>24</v>
      </c>
      <c r="I342" s="32" t="n">
        <v>36</v>
      </c>
      <c r="J342" s="32" t="n">
        <v>36</v>
      </c>
      <c r="K342" s="32" t="n">
        <v>14</v>
      </c>
      <c r="L342" s="33" t="s">
        <v>814</v>
      </c>
      <c r="M342" s="6" t="s">
        <v>815</v>
      </c>
      <c r="N342" s="6" t="s">
        <v>1535</v>
      </c>
      <c r="O342" s="34" t="s">
        <v>361</v>
      </c>
      <c r="P342" s="32" t="s">
        <v>48</v>
      </c>
      <c r="Q342" s="32" t="n">
        <v>5</v>
      </c>
      <c r="R342" s="32" t="s">
        <v>493</v>
      </c>
      <c r="S342" s="32" t="s">
        <v>1813</v>
      </c>
      <c r="T342" s="6" t="s">
        <v>1849</v>
      </c>
      <c r="U342" s="6" t="s">
        <v>1850</v>
      </c>
      <c r="V342" s="32" t="s">
        <v>189</v>
      </c>
      <c r="W342" s="32" t="s">
        <v>1851</v>
      </c>
      <c r="X342" s="6" t="str">
        <f aca="false">_xlfn.IFNA( _xlfn.ORG.LIBREOFFICE.REGEX(T:T,Regex_skill,,"g"),"")</f>
        <v/>
      </c>
      <c r="Y342" s="5" t="str">
        <f aca="false">_xlfn.IFNA(_xlfn.NUMBERVALUE(_xlfn.ORG.LIBREOFFICE.REGEX(X342,"\d+")),"")</f>
        <v/>
      </c>
      <c r="Z342" s="1" t="str">
        <f aca="false">_xlfn.IFNA( _xlfn.ORG.LIBREOFFICE.REGEX(INDIRECT(Ref_range),Regex_search),"")</f>
        <v/>
      </c>
    </row>
    <row r="343" customFormat="false" ht="117.15" hidden="false" customHeight="true" outlineLevel="0" collapsed="false">
      <c r="A343" s="5"/>
      <c r="B343" s="5" t="n">
        <v>342</v>
      </c>
      <c r="C343" s="5" t="s">
        <v>1824</v>
      </c>
      <c r="D343" s="32" t="s">
        <v>1685</v>
      </c>
      <c r="E343" s="32" t="s">
        <v>42</v>
      </c>
      <c r="F343" s="32" t="s">
        <v>140</v>
      </c>
      <c r="G343" s="32" t="n">
        <v>95</v>
      </c>
      <c r="H343" s="32" t="n">
        <v>22</v>
      </c>
      <c r="I343" s="32" t="n">
        <v>22</v>
      </c>
      <c r="J343" s="32" t="n">
        <v>22</v>
      </c>
      <c r="K343" s="32" t="n">
        <v>2</v>
      </c>
      <c r="L343" s="33" t="s">
        <v>1852</v>
      </c>
      <c r="M343" s="6" t="s">
        <v>1853</v>
      </c>
      <c r="N343" s="6" t="s">
        <v>1854</v>
      </c>
      <c r="O343" s="34" t="s">
        <v>59</v>
      </c>
      <c r="P343" s="32" t="s">
        <v>48</v>
      </c>
      <c r="Q343" s="32" t="n">
        <v>4</v>
      </c>
      <c r="R343" s="32" t="s">
        <v>493</v>
      </c>
      <c r="S343" s="32" t="s">
        <v>1839</v>
      </c>
      <c r="T343" s="6" t="s">
        <v>1855</v>
      </c>
      <c r="U343" s="6" t="s">
        <v>1856</v>
      </c>
      <c r="V343" s="32" t="s">
        <v>304</v>
      </c>
      <c r="W343" s="32" t="s">
        <v>1857</v>
      </c>
      <c r="X343" s="6" t="str">
        <f aca="false">_xlfn.IFNA( _xlfn.ORG.LIBREOFFICE.REGEX(T:T,Regex_skill,,"g"),"")</f>
        <v/>
      </c>
      <c r="Y343" s="5" t="str">
        <f aca="false">_xlfn.IFNA(_xlfn.NUMBERVALUE(_xlfn.ORG.LIBREOFFICE.REGEX(X343,"\d+")),"")</f>
        <v/>
      </c>
      <c r="Z343" s="1" t="str">
        <f aca="false">_xlfn.IFNA( _xlfn.ORG.LIBREOFFICE.REGEX(INDIRECT(Ref_range),Regex_search),"")</f>
        <v>Whip 
</v>
      </c>
    </row>
    <row r="344" customFormat="false" ht="19.5" hidden="false" customHeight="true" outlineLevel="0" collapsed="false">
      <c r="A344" s="5"/>
      <c r="B344" s="5" t="n">
        <v>343</v>
      </c>
      <c r="C344" s="5"/>
      <c r="D344" s="32"/>
      <c r="E344" s="32"/>
      <c r="F344" s="32"/>
      <c r="G344" s="32"/>
      <c r="H344" s="32"/>
      <c r="I344" s="32"/>
      <c r="J344" s="32"/>
      <c r="K344" s="32"/>
      <c r="L344" s="41"/>
      <c r="M344" s="6"/>
      <c r="N344" s="6"/>
      <c r="O344" s="32"/>
      <c r="P344" s="32"/>
      <c r="Q344" s="32"/>
      <c r="R344" s="32"/>
      <c r="S344" s="32"/>
      <c r="T344" s="6"/>
      <c r="U344" s="5"/>
      <c r="V344" s="32"/>
      <c r="W344" s="32"/>
      <c r="X344" s="6" t="str">
        <f aca="false">_xlfn.IFNA( _xlfn.ORG.LIBREOFFICE.REGEX(T:T,Regex_skill,,"g"),"")</f>
        <v/>
      </c>
      <c r="Y344" s="5" t="str">
        <f aca="false">_xlfn.IFNA(_xlfn.NUMBERVALUE(_xlfn.ORG.LIBREOFFICE.REGEX(X344,"\d+")),"")</f>
        <v/>
      </c>
      <c r="Z344" s="1" t="str">
        <f aca="false">_xlfn.IFNA( _xlfn.ORG.LIBREOFFICE.REGEX(INDIRECT(Ref_range),Regex_search),"")</f>
        <v/>
      </c>
    </row>
    <row r="345" customFormat="false" ht="19.5" hidden="false" customHeight="true" outlineLevel="0" collapsed="false">
      <c r="A345" s="5"/>
      <c r="B345" s="5" t="n">
        <v>344</v>
      </c>
      <c r="C345" s="5"/>
      <c r="D345" s="32"/>
      <c r="E345" s="32"/>
      <c r="F345" s="32"/>
      <c r="G345" s="32"/>
      <c r="H345" s="32"/>
      <c r="I345" s="32"/>
      <c r="J345" s="32"/>
      <c r="K345" s="32"/>
      <c r="L345" s="41"/>
      <c r="M345" s="6"/>
      <c r="N345" s="6"/>
      <c r="O345" s="32"/>
      <c r="P345" s="32"/>
      <c r="Q345" s="32"/>
      <c r="R345" s="32"/>
      <c r="S345" s="32"/>
      <c r="T345" s="6"/>
      <c r="U345" s="5"/>
      <c r="V345" s="32"/>
      <c r="W345" s="32"/>
      <c r="X345" s="6" t="str">
        <f aca="false">_xlfn.IFNA( _xlfn.ORG.LIBREOFFICE.REGEX(T:T,Regex_skill,,"g"),"")</f>
        <v/>
      </c>
      <c r="Y345" s="5" t="str">
        <f aca="false">_xlfn.IFNA(_xlfn.NUMBERVALUE(_xlfn.ORG.LIBREOFFICE.REGEX(X345,"\d+")),"")</f>
        <v/>
      </c>
      <c r="Z345" s="1" t="str">
        <f aca="false">_xlfn.IFNA( _xlfn.ORG.LIBREOFFICE.REGEX(INDIRECT(Ref_range),Regex_search),"")</f>
        <v/>
      </c>
    </row>
    <row r="346" customFormat="false" ht="117.15" hidden="false" customHeight="true" outlineLevel="0" collapsed="false">
      <c r="A346" s="5"/>
      <c r="B346" s="5" t="n">
        <v>345</v>
      </c>
      <c r="C346" s="5" t="s">
        <v>1858</v>
      </c>
      <c r="D346" s="32" t="s">
        <v>1859</v>
      </c>
      <c r="E346" s="32" t="s">
        <v>42</v>
      </c>
      <c r="F346" s="32" t="s">
        <v>43</v>
      </c>
      <c r="G346" s="32" t="n">
        <v>85</v>
      </c>
      <c r="H346" s="32" t="n">
        <v>10</v>
      </c>
      <c r="I346" s="32" t="n">
        <v>8</v>
      </c>
      <c r="J346" s="32" t="n">
        <v>15</v>
      </c>
      <c r="K346" s="32" t="n">
        <v>2</v>
      </c>
      <c r="L346" s="33" t="s">
        <v>1860</v>
      </c>
      <c r="M346" s="6" t="s">
        <v>1861</v>
      </c>
      <c r="N346" s="6" t="s">
        <v>312</v>
      </c>
      <c r="O346" s="34" t="s">
        <v>1862</v>
      </c>
      <c r="P346" s="32" t="s">
        <v>48</v>
      </c>
      <c r="Q346" s="32" t="n">
        <v>2</v>
      </c>
      <c r="R346" s="32" t="s">
        <v>49</v>
      </c>
      <c r="S346" s="32" t="s">
        <v>1863</v>
      </c>
      <c r="T346" s="6" t="s">
        <v>1864</v>
      </c>
      <c r="U346" s="6" t="s">
        <v>1865</v>
      </c>
      <c r="V346" s="32" t="s">
        <v>52</v>
      </c>
      <c r="W346" s="32" t="s">
        <v>53</v>
      </c>
      <c r="X346" s="6" t="str">
        <f aca="false">_xlfn.IFNA( _xlfn.ORG.LIBREOFFICE.REGEX(T:T,Regex_skill,,"g"),"")</f>
        <v/>
      </c>
      <c r="Y346" s="5" t="str">
        <f aca="false">_xlfn.IFNA(_xlfn.NUMBERVALUE(_xlfn.ORG.LIBREOFFICE.REGEX(X346,"\d+")),"")</f>
        <v/>
      </c>
      <c r="Z346" s="1" t="str">
        <f aca="false">_xlfn.IFNA( _xlfn.ORG.LIBREOFFICE.REGEX(INDIRECT(Ref_range),Regex_search),"")</f>
        <v/>
      </c>
    </row>
    <row r="347" customFormat="false" ht="117.15" hidden="false" customHeight="true" outlineLevel="0" collapsed="false">
      <c r="A347" s="5"/>
      <c r="B347" s="5" t="n">
        <v>346</v>
      </c>
      <c r="C347" s="5" t="s">
        <v>1866</v>
      </c>
      <c r="D347" s="32" t="s">
        <v>1859</v>
      </c>
      <c r="E347" s="32" t="s">
        <v>42</v>
      </c>
      <c r="F347" s="32" t="s">
        <v>43</v>
      </c>
      <c r="G347" s="32" t="n">
        <v>85</v>
      </c>
      <c r="H347" s="32" t="n">
        <v>12</v>
      </c>
      <c r="I347" s="32" t="n">
        <v>10</v>
      </c>
      <c r="J347" s="32" t="n">
        <v>3</v>
      </c>
      <c r="K347" s="32" t="n">
        <v>2</v>
      </c>
      <c r="L347" s="33" t="s">
        <v>1867</v>
      </c>
      <c r="M347" s="6" t="s">
        <v>1868</v>
      </c>
      <c r="N347" s="6" t="s">
        <v>58</v>
      </c>
      <c r="O347" s="34" t="s">
        <v>203</v>
      </c>
      <c r="P347" s="32" t="s">
        <v>48</v>
      </c>
      <c r="Q347" s="32" t="n">
        <v>1</v>
      </c>
      <c r="R347" s="32" t="s">
        <v>49</v>
      </c>
      <c r="S347" s="32"/>
      <c r="T347" s="6" t="s">
        <v>1869</v>
      </c>
      <c r="U347" s="6" t="s">
        <v>1870</v>
      </c>
      <c r="V347" s="32" t="s">
        <v>52</v>
      </c>
      <c r="W347" s="32" t="s">
        <v>214</v>
      </c>
      <c r="X347" s="6" t="str">
        <f aca="false">_xlfn.IFNA( _xlfn.ORG.LIBREOFFICE.REGEX(T:T,Regex_skill,,"g"),"")</f>
        <v>Added Attack: 20 </v>
      </c>
      <c r="Y347" s="5" t="n">
        <f aca="false">_xlfn.IFNA(_xlfn.NUMBERVALUE(_xlfn.ORG.LIBREOFFICE.REGEX(X347,"\d+")),"")</f>
        <v>20</v>
      </c>
      <c r="Z347" s="1" t="str">
        <f aca="false">_xlfn.IFNA( _xlfn.ORG.LIBREOFFICE.REGEX(INDIRECT(Ref_range),Regex_search),"")</f>
        <v>Claws 
</v>
      </c>
    </row>
    <row r="348" customFormat="false" ht="117.15" hidden="false" customHeight="true" outlineLevel="0" collapsed="false">
      <c r="A348" s="5"/>
      <c r="B348" s="5" t="n">
        <v>347</v>
      </c>
      <c r="C348" s="5" t="s">
        <v>1871</v>
      </c>
      <c r="D348" s="32" t="s">
        <v>1859</v>
      </c>
      <c r="E348" s="32" t="s">
        <v>42</v>
      </c>
      <c r="F348" s="32" t="s">
        <v>43</v>
      </c>
      <c r="G348" s="32" t="n">
        <v>90</v>
      </c>
      <c r="H348" s="32" t="n">
        <v>23</v>
      </c>
      <c r="I348" s="32" t="n">
        <v>20</v>
      </c>
      <c r="J348" s="32" t="n">
        <v>8</v>
      </c>
      <c r="K348" s="32" t="n">
        <v>3</v>
      </c>
      <c r="L348" s="33" t="s">
        <v>1872</v>
      </c>
      <c r="M348" s="6" t="s">
        <v>1873</v>
      </c>
      <c r="N348" s="6" t="s">
        <v>58</v>
      </c>
      <c r="O348" s="34" t="s">
        <v>276</v>
      </c>
      <c r="P348" s="32" t="s">
        <v>48</v>
      </c>
      <c r="Q348" s="32" t="n">
        <v>2</v>
      </c>
      <c r="R348" s="32" t="s">
        <v>49</v>
      </c>
      <c r="S348" s="32" t="s">
        <v>1874</v>
      </c>
      <c r="T348" s="6" t="s">
        <v>1875</v>
      </c>
      <c r="U348" s="6" t="s">
        <v>1876</v>
      </c>
      <c r="V348" s="32" t="s">
        <v>128</v>
      </c>
      <c r="W348" s="32" t="s">
        <v>1877</v>
      </c>
      <c r="X348" s="6" t="str">
        <f aca="false">_xlfn.IFNA( _xlfn.ORG.LIBREOFFICE.REGEX(T:T,Regex_skill,,"g"),"")</f>
        <v/>
      </c>
      <c r="Y348" s="5" t="str">
        <f aca="false">_xlfn.IFNA(_xlfn.NUMBERVALUE(_xlfn.ORG.LIBREOFFICE.REGEX(X348,"\d+")),"")</f>
        <v/>
      </c>
      <c r="Z348" s="1" t="str">
        <f aca="false">_xlfn.IFNA( _xlfn.ORG.LIBREOFFICE.REGEX(INDIRECT(Ref_range),Regex_search),"")</f>
        <v>Claws 
</v>
      </c>
    </row>
    <row r="349" customFormat="false" ht="117.15" hidden="false" customHeight="true" outlineLevel="0" collapsed="false">
      <c r="A349" s="5"/>
      <c r="B349" s="5" t="n">
        <v>348</v>
      </c>
      <c r="C349" s="5" t="s">
        <v>1878</v>
      </c>
      <c r="D349" s="32" t="s">
        <v>1859</v>
      </c>
      <c r="E349" s="32" t="s">
        <v>42</v>
      </c>
      <c r="F349" s="32" t="s">
        <v>43</v>
      </c>
      <c r="G349" s="32" t="n">
        <v>95</v>
      </c>
      <c r="H349" s="32" t="n">
        <v>48</v>
      </c>
      <c r="I349" s="32" t="n">
        <v>42</v>
      </c>
      <c r="J349" s="32" t="n">
        <v>25</v>
      </c>
      <c r="K349" s="32" t="n">
        <v>3</v>
      </c>
      <c r="L349" s="33" t="s">
        <v>1860</v>
      </c>
      <c r="M349" s="6" t="s">
        <v>1861</v>
      </c>
      <c r="N349" s="6" t="s">
        <v>1879</v>
      </c>
      <c r="O349" s="34" t="s">
        <v>921</v>
      </c>
      <c r="P349" s="32" t="s">
        <v>48</v>
      </c>
      <c r="Q349" s="32" t="n">
        <v>6</v>
      </c>
      <c r="R349" s="32" t="s">
        <v>49</v>
      </c>
      <c r="S349" s="32" t="s">
        <v>1880</v>
      </c>
      <c r="T349" s="6" t="s">
        <v>1881</v>
      </c>
      <c r="U349" s="6" t="s">
        <v>1882</v>
      </c>
      <c r="V349" s="32" t="s">
        <v>1138</v>
      </c>
      <c r="W349" s="32" t="s">
        <v>1883</v>
      </c>
      <c r="X349" s="6" t="str">
        <f aca="false">_xlfn.IFNA( _xlfn.ORG.LIBREOFFICE.REGEX(T:T,Regex_skill,,"g"),"")</f>
        <v>Added Attack: 40 
</v>
      </c>
      <c r="Y349" s="5" t="n">
        <f aca="false">_xlfn.IFNA(_xlfn.NUMBERVALUE(_xlfn.ORG.LIBREOFFICE.REGEX(X349,"\d+")),"")</f>
        <v>40</v>
      </c>
      <c r="Z349" s="1" t="str">
        <f aca="false">_xlfn.IFNA( _xlfn.ORG.LIBREOFFICE.REGEX(INDIRECT(Ref_range),Regex_search),"")</f>
        <v/>
      </c>
    </row>
    <row r="350" customFormat="false" ht="117.15" hidden="false" customHeight="true" outlineLevel="0" collapsed="false">
      <c r="A350" s="5"/>
      <c r="B350" s="5" t="n">
        <v>349</v>
      </c>
      <c r="C350" s="5" t="s">
        <v>1884</v>
      </c>
      <c r="D350" s="32" t="s">
        <v>1859</v>
      </c>
      <c r="E350" s="32" t="s">
        <v>366</v>
      </c>
      <c r="F350" s="32" t="s">
        <v>43</v>
      </c>
      <c r="G350" s="32" t="n">
        <v>95</v>
      </c>
      <c r="H350" s="32" t="n">
        <v>42</v>
      </c>
      <c r="I350" s="32" t="n">
        <v>15</v>
      </c>
      <c r="J350" s="32" t="n">
        <v>13</v>
      </c>
      <c r="K350" s="32" t="n">
        <v>2</v>
      </c>
      <c r="L350" s="33" t="s">
        <v>1885</v>
      </c>
      <c r="M350" s="6" t="s">
        <v>1886</v>
      </c>
      <c r="N350" s="6" t="s">
        <v>435</v>
      </c>
      <c r="O350" s="34" t="s">
        <v>876</v>
      </c>
      <c r="P350" s="32" t="s">
        <v>90</v>
      </c>
      <c r="Q350" s="32" t="n">
        <v>6</v>
      </c>
      <c r="R350" s="32" t="s">
        <v>49</v>
      </c>
      <c r="S350" s="32"/>
      <c r="T350" s="6" t="s">
        <v>1887</v>
      </c>
      <c r="U350" s="6" t="s">
        <v>1888</v>
      </c>
      <c r="V350" s="32" t="s">
        <v>1138</v>
      </c>
      <c r="W350" s="32" t="s">
        <v>1889</v>
      </c>
      <c r="X350" s="6" t="str">
        <f aca="false">_xlfn.IFNA( _xlfn.ORG.LIBREOFFICE.REGEX(T:T,Regex_skill,,"g"),"")</f>
        <v>Added Attack: 50 
</v>
      </c>
      <c r="Y350" s="5" t="n">
        <f aca="false">_xlfn.IFNA(_xlfn.NUMBERVALUE(_xlfn.ORG.LIBREOFFICE.REGEX(X350,"\d+")),"")</f>
        <v>50</v>
      </c>
      <c r="Z350" s="1" t="str">
        <f aca="false">_xlfn.IFNA( _xlfn.ORG.LIBREOFFICE.REGEX(INDIRECT(Ref_range),Regex_search),"")</f>
        <v/>
      </c>
    </row>
    <row r="351" customFormat="false" ht="117.15" hidden="false" customHeight="true" outlineLevel="0" collapsed="false">
      <c r="A351" s="5"/>
      <c r="B351" s="5" t="n">
        <v>350</v>
      </c>
      <c r="C351" s="5" t="s">
        <v>1890</v>
      </c>
      <c r="D351" s="32" t="s">
        <v>1859</v>
      </c>
      <c r="E351" s="32" t="s">
        <v>42</v>
      </c>
      <c r="F351" s="32" t="s">
        <v>86</v>
      </c>
      <c r="G351" s="32" t="n">
        <v>100</v>
      </c>
      <c r="H351" s="32" t="n">
        <v>36</v>
      </c>
      <c r="I351" s="32" t="n">
        <v>27</v>
      </c>
      <c r="J351" s="32" t="n">
        <v>21</v>
      </c>
      <c r="K351" s="32" t="n">
        <v>1</v>
      </c>
      <c r="L351" s="33" t="s">
        <v>1867</v>
      </c>
      <c r="M351" s="6" t="s">
        <v>1868</v>
      </c>
      <c r="N351" s="6" t="s">
        <v>1680</v>
      </c>
      <c r="O351" s="34" t="s">
        <v>255</v>
      </c>
      <c r="P351" s="32" t="s">
        <v>90</v>
      </c>
      <c r="Q351" s="32" t="n">
        <v>5</v>
      </c>
      <c r="R351" s="32" t="s">
        <v>49</v>
      </c>
      <c r="S351" s="32" t="s">
        <v>1891</v>
      </c>
      <c r="T351" s="6" t="s">
        <v>1892</v>
      </c>
      <c r="U351" s="6" t="s">
        <v>1893</v>
      </c>
      <c r="V351" s="32" t="s">
        <v>244</v>
      </c>
      <c r="W351" s="32" t="s">
        <v>1894</v>
      </c>
      <c r="X351" s="6" t="str">
        <f aca="false">_xlfn.IFNA( _xlfn.ORG.LIBREOFFICE.REGEX(T:T,Regex_skill,,"g"),"")</f>
        <v/>
      </c>
      <c r="Y351" s="5" t="str">
        <f aca="false">_xlfn.IFNA(_xlfn.NUMBERVALUE(_xlfn.ORG.LIBREOFFICE.REGEX(X351,"\d+")),"")</f>
        <v/>
      </c>
      <c r="Z351" s="1" t="str">
        <f aca="false">_xlfn.IFNA( _xlfn.ORG.LIBREOFFICE.REGEX(INDIRECT(Ref_range),Regex_search),"")</f>
        <v/>
      </c>
    </row>
    <row r="352" customFormat="false" ht="117.15" hidden="false" customHeight="true" outlineLevel="0" collapsed="false">
      <c r="A352" s="5"/>
      <c r="B352" s="5" t="n">
        <v>351</v>
      </c>
      <c r="C352" s="5" t="s">
        <v>1895</v>
      </c>
      <c r="D352" s="32" t="s">
        <v>1859</v>
      </c>
      <c r="E352" s="32" t="s">
        <v>42</v>
      </c>
      <c r="F352" s="32" t="s">
        <v>86</v>
      </c>
      <c r="G352" s="32" t="n">
        <v>100</v>
      </c>
      <c r="H352" s="32" t="n">
        <v>44</v>
      </c>
      <c r="I352" s="32" t="n">
        <v>36</v>
      </c>
      <c r="J352" s="32" t="n">
        <v>26</v>
      </c>
      <c r="K352" s="32" t="n">
        <v>1</v>
      </c>
      <c r="L352" s="33" t="s">
        <v>1860</v>
      </c>
      <c r="M352" s="6" t="s">
        <v>1861</v>
      </c>
      <c r="N352" s="6" t="s">
        <v>1680</v>
      </c>
      <c r="O352" s="34" t="s">
        <v>522</v>
      </c>
      <c r="P352" s="32" t="s">
        <v>48</v>
      </c>
      <c r="Q352" s="32" t="n">
        <v>6</v>
      </c>
      <c r="R352" s="32" t="s">
        <v>49</v>
      </c>
      <c r="S352" s="32"/>
      <c r="T352" s="6" t="s">
        <v>1896</v>
      </c>
      <c r="U352" s="6" t="s">
        <v>1897</v>
      </c>
      <c r="V352" s="32" t="s">
        <v>1138</v>
      </c>
      <c r="W352" s="32" t="s">
        <v>1898</v>
      </c>
      <c r="X352" s="6" t="str">
        <f aca="false">_xlfn.IFNA( _xlfn.ORG.LIBREOFFICE.REGEX(T:T,Regex_skill,,"g"),"")</f>
        <v/>
      </c>
      <c r="Y352" s="5" t="str">
        <f aca="false">_xlfn.IFNA(_xlfn.NUMBERVALUE(_xlfn.ORG.LIBREOFFICE.REGEX(X352,"\d+")),"")</f>
        <v/>
      </c>
      <c r="Z352" s="1" t="str">
        <f aca="false">_xlfn.IFNA( _xlfn.ORG.LIBREOFFICE.REGEX(INDIRECT(Ref_range),Regex_search),"")</f>
        <v/>
      </c>
    </row>
    <row r="353" customFormat="false" ht="117.15" hidden="false" customHeight="true" outlineLevel="0" collapsed="false">
      <c r="A353" s="5"/>
      <c r="B353" s="5" t="n">
        <v>352</v>
      </c>
      <c r="C353" s="5" t="s">
        <v>1874</v>
      </c>
      <c r="D353" s="32" t="s">
        <v>1859</v>
      </c>
      <c r="E353" s="32" t="s">
        <v>42</v>
      </c>
      <c r="F353" s="32" t="s">
        <v>86</v>
      </c>
      <c r="G353" s="32" t="n">
        <v>110</v>
      </c>
      <c r="H353" s="32" t="n">
        <v>80</v>
      </c>
      <c r="I353" s="32" t="n">
        <v>48</v>
      </c>
      <c r="J353" s="32" t="n">
        <v>32</v>
      </c>
      <c r="K353" s="32" t="n">
        <v>11</v>
      </c>
      <c r="L353" s="33" t="s">
        <v>1899</v>
      </c>
      <c r="M353" s="6" t="s">
        <v>1900</v>
      </c>
      <c r="N353" s="6" t="s">
        <v>1901</v>
      </c>
      <c r="O353" s="34" t="s">
        <v>609</v>
      </c>
      <c r="P353" s="32" t="s">
        <v>70</v>
      </c>
      <c r="Q353" s="32" t="n">
        <v>12</v>
      </c>
      <c r="R353" s="32" t="s">
        <v>49</v>
      </c>
      <c r="S353" s="32" t="s">
        <v>156</v>
      </c>
      <c r="T353" s="6" t="s">
        <v>1902</v>
      </c>
      <c r="U353" s="6" t="s">
        <v>1903</v>
      </c>
      <c r="V353" s="32" t="s">
        <v>1138</v>
      </c>
      <c r="W353" s="34" t="s">
        <v>1904</v>
      </c>
      <c r="X353" s="6" t="str">
        <f aca="false">_xlfn.IFNA( _xlfn.ORG.LIBREOFFICE.REGEX(T:T,Regex_skill,,"g"),"")</f>
        <v/>
      </c>
      <c r="Y353" s="5" t="str">
        <f aca="false">_xlfn.IFNA(_xlfn.NUMBERVALUE(_xlfn.ORG.LIBREOFFICE.REGEX(X353,"\d+")),"")</f>
        <v/>
      </c>
      <c r="Z353" s="1" t="str">
        <f aca="false">_xlfn.IFNA( _xlfn.ORG.LIBREOFFICE.REGEX(INDIRECT(Ref_range),Regex_search),"")</f>
        <v/>
      </c>
    </row>
    <row r="354" customFormat="false" ht="103.1" hidden="false" customHeight="true" outlineLevel="0" collapsed="false">
      <c r="A354" s="5"/>
      <c r="B354" s="5" t="n">
        <v>353</v>
      </c>
      <c r="C354" s="5" t="s">
        <v>1905</v>
      </c>
      <c r="D354" s="32" t="s">
        <v>1859</v>
      </c>
      <c r="E354" s="32" t="s">
        <v>42</v>
      </c>
      <c r="F354" s="32" t="s">
        <v>122</v>
      </c>
      <c r="G354" s="32" t="n">
        <v>80</v>
      </c>
      <c r="H354" s="32" t="n">
        <v>14</v>
      </c>
      <c r="I354" s="32" t="n">
        <v>7</v>
      </c>
      <c r="J354" s="32" t="n">
        <v>8</v>
      </c>
      <c r="K354" s="32" t="n">
        <v>1</v>
      </c>
      <c r="L354" s="33" t="s">
        <v>1860</v>
      </c>
      <c r="M354" s="6" t="s">
        <v>1861</v>
      </c>
      <c r="N354" s="6" t="s">
        <v>58</v>
      </c>
      <c r="O354" s="34" t="s">
        <v>361</v>
      </c>
      <c r="P354" s="32" t="s">
        <v>48</v>
      </c>
      <c r="Q354" s="32" t="n">
        <v>2</v>
      </c>
      <c r="R354" s="32" t="s">
        <v>49</v>
      </c>
      <c r="S354" s="32" t="s">
        <v>1858</v>
      </c>
      <c r="T354" s="6" t="s">
        <v>1906</v>
      </c>
      <c r="U354" s="6" t="s">
        <v>1907</v>
      </c>
      <c r="V354" s="32" t="s">
        <v>52</v>
      </c>
      <c r="W354" s="32" t="s">
        <v>53</v>
      </c>
      <c r="X354" s="6" t="str">
        <f aca="false">_xlfn.IFNA( _xlfn.ORG.LIBREOFFICE.REGEX(T:T,Regex_skill,,"g"),"")</f>
        <v>Parry: 70 
</v>
      </c>
      <c r="Y354" s="5" t="n">
        <f aca="false">_xlfn.IFNA(_xlfn.NUMBERVALUE(_xlfn.ORG.LIBREOFFICE.REGEX(X354,"\d+")),"")</f>
        <v>70</v>
      </c>
      <c r="Z354" s="1" t="str">
        <f aca="false">_xlfn.IFNA( _xlfn.ORG.LIBREOFFICE.REGEX(INDIRECT(Ref_range),Regex_search),"")</f>
        <v/>
      </c>
    </row>
    <row r="355" customFormat="false" ht="117.15" hidden="false" customHeight="true" outlineLevel="0" collapsed="false">
      <c r="A355" s="5"/>
      <c r="B355" s="5" t="n">
        <v>354</v>
      </c>
      <c r="C355" s="5" t="s">
        <v>1908</v>
      </c>
      <c r="D355" s="32" t="s">
        <v>1859</v>
      </c>
      <c r="E355" s="32" t="s">
        <v>42</v>
      </c>
      <c r="F355" s="32" t="s">
        <v>122</v>
      </c>
      <c r="G355" s="32" t="n">
        <v>85</v>
      </c>
      <c r="H355" s="32" t="n">
        <v>18</v>
      </c>
      <c r="I355" s="32" t="n">
        <v>22</v>
      </c>
      <c r="J355" s="32" t="n">
        <v>13</v>
      </c>
      <c r="K355" s="32" t="n">
        <v>2</v>
      </c>
      <c r="L355" s="33" t="s">
        <v>1860</v>
      </c>
      <c r="M355" s="6" t="s">
        <v>1861</v>
      </c>
      <c r="N355" s="6" t="s">
        <v>275</v>
      </c>
      <c r="O355" s="34" t="s">
        <v>361</v>
      </c>
      <c r="P355" s="32" t="s">
        <v>90</v>
      </c>
      <c r="Q355" s="32" t="n">
        <v>4</v>
      </c>
      <c r="R355" s="32" t="s">
        <v>49</v>
      </c>
      <c r="S355" s="32" t="s">
        <v>1895</v>
      </c>
      <c r="T355" s="6" t="s">
        <v>1909</v>
      </c>
      <c r="U355" s="6" t="s">
        <v>1910</v>
      </c>
      <c r="V355" s="32" t="s">
        <v>128</v>
      </c>
      <c r="W355" s="32" t="s">
        <v>757</v>
      </c>
      <c r="X355" s="6" t="str">
        <f aca="false">_xlfn.IFNA( _xlfn.ORG.LIBREOFFICE.REGEX(T:T,Regex_skill,,"g"),"")</f>
        <v>Parry: 70 
</v>
      </c>
      <c r="Y355" s="5" t="n">
        <f aca="false">_xlfn.IFNA(_xlfn.NUMBERVALUE(_xlfn.ORG.LIBREOFFICE.REGEX(X355,"\d+")),"")</f>
        <v>70</v>
      </c>
      <c r="Z355" s="1" t="str">
        <f aca="false">_xlfn.IFNA( _xlfn.ORG.LIBREOFFICE.REGEX(INDIRECT(Ref_range),Regex_search),"")</f>
        <v/>
      </c>
    </row>
    <row r="356" customFormat="false" ht="117.15" hidden="false" customHeight="true" outlineLevel="0" collapsed="false">
      <c r="A356" s="5"/>
      <c r="B356" s="5" t="n">
        <v>355</v>
      </c>
      <c r="C356" s="5" t="s">
        <v>1863</v>
      </c>
      <c r="D356" s="32" t="s">
        <v>1859</v>
      </c>
      <c r="E356" s="32" t="s">
        <v>216</v>
      </c>
      <c r="F356" s="32" t="s">
        <v>122</v>
      </c>
      <c r="G356" s="32" t="n">
        <v>90</v>
      </c>
      <c r="H356" s="32" t="n">
        <v>22</v>
      </c>
      <c r="I356" s="32" t="n">
        <v>18</v>
      </c>
      <c r="J356" s="32" t="n">
        <v>25</v>
      </c>
      <c r="K356" s="32" t="n">
        <v>4</v>
      </c>
      <c r="L356" s="33" t="s">
        <v>1860</v>
      </c>
      <c r="M356" s="6" t="s">
        <v>1861</v>
      </c>
      <c r="N356" s="6" t="s">
        <v>275</v>
      </c>
      <c r="O356" s="34" t="s">
        <v>361</v>
      </c>
      <c r="P356" s="32" t="s">
        <v>48</v>
      </c>
      <c r="Q356" s="32" t="n">
        <v>4</v>
      </c>
      <c r="R356" s="32" t="s">
        <v>49</v>
      </c>
      <c r="S356" s="32" t="s">
        <v>1895</v>
      </c>
      <c r="T356" s="6" t="s">
        <v>1911</v>
      </c>
      <c r="U356" s="6" t="s">
        <v>1912</v>
      </c>
      <c r="V356" s="32" t="s">
        <v>73</v>
      </c>
      <c r="W356" s="32" t="s">
        <v>146</v>
      </c>
      <c r="X356" s="6" t="str">
        <f aca="false">_xlfn.IFNA( _xlfn.ORG.LIBREOFFICE.REGEX(T:T,Regex_skill,,"g"),"")</f>
        <v>Parry: 70 
</v>
      </c>
      <c r="Y356" s="5" t="n">
        <f aca="false">_xlfn.IFNA(_xlfn.NUMBERVALUE(_xlfn.ORG.LIBREOFFICE.REGEX(X356,"\d+")),"")</f>
        <v>70</v>
      </c>
      <c r="Z356" s="1" t="str">
        <f aca="false">_xlfn.IFNA( _xlfn.ORG.LIBREOFFICE.REGEX(INDIRECT(Ref_range),Regex_search),"")</f>
        <v/>
      </c>
    </row>
    <row r="357" customFormat="false" ht="103.1" hidden="false" customHeight="true" outlineLevel="0" collapsed="false">
      <c r="A357" s="5"/>
      <c r="B357" s="5" t="n">
        <v>356</v>
      </c>
      <c r="C357" s="5" t="s">
        <v>1913</v>
      </c>
      <c r="D357" s="32" t="s">
        <v>1859</v>
      </c>
      <c r="E357" s="32" t="s">
        <v>42</v>
      </c>
      <c r="F357" s="32" t="s">
        <v>140</v>
      </c>
      <c r="G357" s="32" t="n">
        <v>80</v>
      </c>
      <c r="H357" s="32" t="n">
        <v>15</v>
      </c>
      <c r="I357" s="32" t="n">
        <v>12</v>
      </c>
      <c r="J357" s="32" t="n">
        <v>1</v>
      </c>
      <c r="K357" s="32" t="n">
        <v>5</v>
      </c>
      <c r="L357" s="33" t="s">
        <v>1860</v>
      </c>
      <c r="M357" s="6" t="s">
        <v>1861</v>
      </c>
      <c r="N357" s="6" t="s">
        <v>1220</v>
      </c>
      <c r="O357" s="34" t="s">
        <v>267</v>
      </c>
      <c r="P357" s="32" t="s">
        <v>90</v>
      </c>
      <c r="Q357" s="32" t="n">
        <v>3</v>
      </c>
      <c r="R357" s="32" t="s">
        <v>49</v>
      </c>
      <c r="S357" s="32" t="s">
        <v>1217</v>
      </c>
      <c r="T357" s="6" t="s">
        <v>1914</v>
      </c>
      <c r="U357" s="6" t="s">
        <v>1915</v>
      </c>
      <c r="V357" s="32" t="s">
        <v>128</v>
      </c>
      <c r="W357" s="32" t="s">
        <v>1916</v>
      </c>
      <c r="X357" s="6" t="str">
        <f aca="false">_xlfn.IFNA( _xlfn.ORG.LIBREOFFICE.REGEX(T:T,Regex_skill,,"g"),"")</f>
        <v/>
      </c>
      <c r="Y357" s="5" t="str">
        <f aca="false">_xlfn.IFNA(_xlfn.NUMBERVALUE(_xlfn.ORG.LIBREOFFICE.REGEX(X357,"\d+")),"")</f>
        <v/>
      </c>
      <c r="Z357" s="1" t="str">
        <f aca="false">_xlfn.IFNA( _xlfn.ORG.LIBREOFFICE.REGEX(INDIRECT(Ref_range),Regex_search),"")</f>
        <v/>
      </c>
    </row>
    <row r="358" customFormat="false" ht="117.15" hidden="false" customHeight="true" outlineLevel="0" collapsed="false">
      <c r="A358" s="5"/>
      <c r="B358" s="5" t="n">
        <v>357</v>
      </c>
      <c r="C358" s="5" t="s">
        <v>1917</v>
      </c>
      <c r="D358" s="32" t="s">
        <v>1859</v>
      </c>
      <c r="E358" s="32" t="s">
        <v>199</v>
      </c>
      <c r="F358" s="32" t="s">
        <v>140</v>
      </c>
      <c r="G358" s="32" t="n">
        <v>95</v>
      </c>
      <c r="H358" s="32" t="n">
        <v>24</v>
      </c>
      <c r="I358" s="32" t="n">
        <v>24</v>
      </c>
      <c r="J358" s="32" t="n">
        <v>24</v>
      </c>
      <c r="K358" s="32" t="n">
        <v>5</v>
      </c>
      <c r="L358" s="33" t="s">
        <v>1918</v>
      </c>
      <c r="M358" s="6" t="s">
        <v>1919</v>
      </c>
      <c r="N358" s="6" t="s">
        <v>1920</v>
      </c>
      <c r="O358" s="34" t="s">
        <v>361</v>
      </c>
      <c r="P358" s="32" t="s">
        <v>70</v>
      </c>
      <c r="Q358" s="32" t="n">
        <v>5</v>
      </c>
      <c r="R358" s="32" t="s">
        <v>49</v>
      </c>
      <c r="S358" s="32"/>
      <c r="T358" s="6" t="s">
        <v>1921</v>
      </c>
      <c r="U358" s="6" t="s">
        <v>1922</v>
      </c>
      <c r="V358" s="32" t="s">
        <v>73</v>
      </c>
      <c r="W358" s="32" t="s">
        <v>764</v>
      </c>
      <c r="X358" s="6" t="str">
        <f aca="false">_xlfn.IFNA( _xlfn.ORG.LIBREOFFICE.REGEX(T:T,Regex_skill,,"g"),"")</f>
        <v/>
      </c>
      <c r="Y358" s="5" t="str">
        <f aca="false">_xlfn.IFNA(_xlfn.NUMBERVALUE(_xlfn.ORG.LIBREOFFICE.REGEX(X358,"\d+")),"")</f>
        <v/>
      </c>
      <c r="Z358" s="1" t="str">
        <f aca="false">_xlfn.IFNA( _xlfn.ORG.LIBREOFFICE.REGEX(INDIRECT(Ref_range),Regex_search),"")</f>
        <v/>
      </c>
    </row>
    <row r="359" customFormat="false" ht="117.15" hidden="false" customHeight="true" outlineLevel="0" collapsed="false">
      <c r="A359" s="5"/>
      <c r="B359" s="5" t="n">
        <v>358</v>
      </c>
      <c r="C359" s="5" t="s">
        <v>1923</v>
      </c>
      <c r="D359" s="32" t="s">
        <v>1859</v>
      </c>
      <c r="E359" s="32" t="s">
        <v>42</v>
      </c>
      <c r="F359" s="32" t="s">
        <v>140</v>
      </c>
      <c r="G359" s="32" t="n">
        <v>110</v>
      </c>
      <c r="H359" s="32" t="n">
        <v>15</v>
      </c>
      <c r="I359" s="32" t="n">
        <v>70</v>
      </c>
      <c r="J359" s="32" t="n">
        <v>1</v>
      </c>
      <c r="K359" s="32" t="n">
        <v>5</v>
      </c>
      <c r="L359" s="33" t="s">
        <v>1924</v>
      </c>
      <c r="M359" s="6" t="s">
        <v>1925</v>
      </c>
      <c r="N359" s="6" t="s">
        <v>1386</v>
      </c>
      <c r="O359" s="34" t="s">
        <v>1862</v>
      </c>
      <c r="P359" s="32" t="s">
        <v>90</v>
      </c>
      <c r="Q359" s="32" t="n">
        <v>11</v>
      </c>
      <c r="R359" s="32" t="s">
        <v>49</v>
      </c>
      <c r="S359" s="32" t="s">
        <v>1858</v>
      </c>
      <c r="T359" s="6" t="s">
        <v>1926</v>
      </c>
      <c r="U359" s="6" t="s">
        <v>1927</v>
      </c>
      <c r="V359" s="32" t="s">
        <v>1138</v>
      </c>
      <c r="W359" s="32" t="s">
        <v>1928</v>
      </c>
      <c r="X359" s="6" t="str">
        <f aca="false">_xlfn.IFNA( _xlfn.ORG.LIBREOFFICE.REGEX(T:T,Regex_skill,,"g"),"")</f>
        <v/>
      </c>
      <c r="Y359" s="5" t="str">
        <f aca="false">_xlfn.IFNA(_xlfn.NUMBERVALUE(_xlfn.ORG.LIBREOFFICE.REGEX(X359,"\d+")),"")</f>
        <v/>
      </c>
      <c r="Z359" s="1" t="str">
        <f aca="false">_xlfn.IFNA( _xlfn.ORG.LIBREOFFICE.REGEX(INDIRECT(Ref_range),Regex_search),"")</f>
        <v/>
      </c>
    </row>
    <row r="360" customFormat="false" ht="103.1" hidden="false" customHeight="true" outlineLevel="0" collapsed="false">
      <c r="A360" s="5"/>
      <c r="B360" s="5" t="n">
        <v>359</v>
      </c>
      <c r="C360" s="5" t="s">
        <v>1929</v>
      </c>
      <c r="D360" s="32" t="s">
        <v>1859</v>
      </c>
      <c r="E360" s="32" t="s">
        <v>42</v>
      </c>
      <c r="F360" s="32" t="s">
        <v>140</v>
      </c>
      <c r="G360" s="32" t="n">
        <v>115</v>
      </c>
      <c r="H360" s="32" t="n">
        <v>68</v>
      </c>
      <c r="I360" s="32" t="n">
        <v>60</v>
      </c>
      <c r="J360" s="32" t="n">
        <v>19</v>
      </c>
      <c r="K360" s="32" t="n">
        <v>15</v>
      </c>
      <c r="L360" s="33" t="s">
        <v>1860</v>
      </c>
      <c r="M360" s="6" t="s">
        <v>1861</v>
      </c>
      <c r="N360" s="6" t="s">
        <v>1273</v>
      </c>
      <c r="O360" s="34" t="s">
        <v>361</v>
      </c>
      <c r="P360" s="32" t="s">
        <v>70</v>
      </c>
      <c r="Q360" s="32" t="n">
        <v>15</v>
      </c>
      <c r="R360" s="32" t="s">
        <v>49</v>
      </c>
      <c r="S360" s="32"/>
      <c r="T360" s="6" t="s">
        <v>1930</v>
      </c>
      <c r="U360" s="6" t="s">
        <v>1931</v>
      </c>
      <c r="V360" s="32" t="s">
        <v>1932</v>
      </c>
      <c r="W360" s="34" t="s">
        <v>1933</v>
      </c>
      <c r="X360" s="6" t="str">
        <f aca="false">_xlfn.IFNA( _xlfn.ORG.LIBREOFFICE.REGEX(T:T,Regex_skill,,"g"),"")</f>
        <v/>
      </c>
      <c r="Y360" s="5" t="str">
        <f aca="false">_xlfn.IFNA(_xlfn.NUMBERVALUE(_xlfn.ORG.LIBREOFFICE.REGEX(X360,"\d+")),"")</f>
        <v/>
      </c>
      <c r="Z360" s="1" t="str">
        <f aca="false">_xlfn.IFNA( _xlfn.ORG.LIBREOFFICE.REGEX(INDIRECT(Ref_range),Regex_search),"")</f>
        <v/>
      </c>
    </row>
    <row r="361" customFormat="false" ht="116.25" hidden="false" customHeight="true" outlineLevel="0" collapsed="false">
      <c r="A361" s="5"/>
      <c r="B361" s="5" t="n">
        <v>360</v>
      </c>
      <c r="C361" s="5" t="s">
        <v>1934</v>
      </c>
      <c r="D361" s="32" t="s">
        <v>1859</v>
      </c>
      <c r="E361" s="32" t="s">
        <v>42</v>
      </c>
      <c r="F361" s="32" t="s">
        <v>148</v>
      </c>
      <c r="G361" s="32" t="n">
        <v>85</v>
      </c>
      <c r="H361" s="32" t="n">
        <v>5</v>
      </c>
      <c r="I361" s="32" t="n">
        <v>18</v>
      </c>
      <c r="J361" s="32" t="n">
        <v>2</v>
      </c>
      <c r="K361" s="32" t="n">
        <v>1</v>
      </c>
      <c r="L361" s="33" t="s">
        <v>1924</v>
      </c>
      <c r="M361" s="6" t="s">
        <v>1925</v>
      </c>
      <c r="N361" s="6" t="s">
        <v>58</v>
      </c>
      <c r="O361" s="34" t="s">
        <v>414</v>
      </c>
      <c r="P361" s="32" t="s">
        <v>48</v>
      </c>
      <c r="Q361" s="32" t="n">
        <v>1</v>
      </c>
      <c r="R361" s="32" t="s">
        <v>49</v>
      </c>
      <c r="S361" s="32"/>
      <c r="T361" s="6" t="s">
        <v>1935</v>
      </c>
      <c r="U361" s="6" t="s">
        <v>1936</v>
      </c>
      <c r="V361" s="32" t="s">
        <v>52</v>
      </c>
      <c r="W361" s="32" t="s">
        <v>1937</v>
      </c>
      <c r="X361" s="6" t="str">
        <f aca="false">_xlfn.IFNA( _xlfn.ORG.LIBREOFFICE.REGEX(T:T,Regex_skill,,"g"),"")</f>
        <v/>
      </c>
      <c r="Y361" s="5" t="str">
        <f aca="false">_xlfn.IFNA(_xlfn.NUMBERVALUE(_xlfn.ORG.LIBREOFFICE.REGEX(X361,"\d+")),"")</f>
        <v/>
      </c>
      <c r="Z361" s="1" t="str">
        <f aca="false">_xlfn.IFNA( _xlfn.ORG.LIBREOFFICE.REGEX(INDIRECT(Ref_range),Regex_search),"")</f>
        <v/>
      </c>
    </row>
    <row r="362" customFormat="false" ht="117.15" hidden="false" customHeight="true" outlineLevel="0" collapsed="false">
      <c r="A362" s="5"/>
      <c r="B362" s="5" t="n">
        <v>361</v>
      </c>
      <c r="C362" s="5" t="s">
        <v>1938</v>
      </c>
      <c r="D362" s="32" t="s">
        <v>1859</v>
      </c>
      <c r="E362" s="32" t="s">
        <v>42</v>
      </c>
      <c r="F362" s="32" t="s">
        <v>148</v>
      </c>
      <c r="G362" s="32" t="n">
        <v>110</v>
      </c>
      <c r="H362" s="32" t="n">
        <v>31</v>
      </c>
      <c r="I362" s="32" t="n">
        <v>55</v>
      </c>
      <c r="J362" s="32" t="n">
        <v>9</v>
      </c>
      <c r="K362" s="32" t="n">
        <v>2</v>
      </c>
      <c r="L362" s="33" t="s">
        <v>1939</v>
      </c>
      <c r="M362" s="6" t="s">
        <v>1940</v>
      </c>
      <c r="N362" s="6" t="s">
        <v>498</v>
      </c>
      <c r="O362" s="34" t="s">
        <v>203</v>
      </c>
      <c r="P362" s="32" t="s">
        <v>48</v>
      </c>
      <c r="Q362" s="32" t="n">
        <v>5</v>
      </c>
      <c r="R362" s="32" t="s">
        <v>49</v>
      </c>
      <c r="S362" s="32"/>
      <c r="T362" s="6" t="s">
        <v>1941</v>
      </c>
      <c r="U362" s="6" t="s">
        <v>1942</v>
      </c>
      <c r="V362" s="32" t="s">
        <v>128</v>
      </c>
      <c r="W362" s="32" t="s">
        <v>1943</v>
      </c>
      <c r="X362" s="6" t="str">
        <f aca="false">_xlfn.IFNA( _xlfn.ORG.LIBREOFFICE.REGEX(T:T,Regex_skill,,"g"),"")</f>
        <v/>
      </c>
      <c r="Y362" s="5" t="str">
        <f aca="false">_xlfn.IFNA(_xlfn.NUMBERVALUE(_xlfn.ORG.LIBREOFFICE.REGEX(X362,"\d+")),"")</f>
        <v/>
      </c>
      <c r="Z362" s="1" t="str">
        <f aca="false">_xlfn.IFNA( _xlfn.ORG.LIBREOFFICE.REGEX(INDIRECT(Ref_range),Regex_search),"")</f>
        <v>Claws 
</v>
      </c>
    </row>
    <row r="363" customFormat="false" ht="89.05" hidden="false" customHeight="true" outlineLevel="0" collapsed="false">
      <c r="A363" s="5"/>
      <c r="B363" s="5" t="n">
        <v>362</v>
      </c>
      <c r="C363" s="5" t="s">
        <v>1944</v>
      </c>
      <c r="D363" s="32" t="s">
        <v>1859</v>
      </c>
      <c r="E363" s="32" t="s">
        <v>42</v>
      </c>
      <c r="F363" s="32" t="s">
        <v>148</v>
      </c>
      <c r="G363" s="32" t="n">
        <v>95</v>
      </c>
      <c r="H363" s="32" t="n">
        <v>24</v>
      </c>
      <c r="I363" s="32" t="n">
        <v>45</v>
      </c>
      <c r="J363" s="32" t="n">
        <v>4</v>
      </c>
      <c r="K363" s="32" t="n">
        <v>2</v>
      </c>
      <c r="L363" s="33" t="s">
        <v>1945</v>
      </c>
      <c r="M363" s="6" t="s">
        <v>1946</v>
      </c>
      <c r="N363" s="6" t="s">
        <v>435</v>
      </c>
      <c r="O363" s="34" t="s">
        <v>176</v>
      </c>
      <c r="P363" s="32" t="s">
        <v>48</v>
      </c>
      <c r="Q363" s="32" t="n">
        <v>5</v>
      </c>
      <c r="R363" s="32" t="s">
        <v>49</v>
      </c>
      <c r="S363" s="32"/>
      <c r="T363" s="6" t="s">
        <v>1947</v>
      </c>
      <c r="U363" s="6" t="s">
        <v>1948</v>
      </c>
      <c r="V363" s="32" t="s">
        <v>1138</v>
      </c>
      <c r="W363" s="32" t="s">
        <v>1949</v>
      </c>
      <c r="X363" s="6" t="str">
        <f aca="false">_xlfn.IFNA( _xlfn.ORG.LIBREOFFICE.REGEX(T:T,Regex_skill,,"g"),"")</f>
        <v/>
      </c>
      <c r="Y363" s="5" t="str">
        <f aca="false">_xlfn.IFNA(_xlfn.NUMBERVALUE(_xlfn.ORG.LIBREOFFICE.REGEX(X363,"\d+")),"")</f>
        <v/>
      </c>
      <c r="Z363" s="1" t="str">
        <f aca="false">_xlfn.IFNA( _xlfn.ORG.LIBREOFFICE.REGEX(INDIRECT(Ref_range),Regex_search),"")</f>
        <v/>
      </c>
    </row>
    <row r="364" customFormat="false" ht="117.15" hidden="false" customHeight="true" outlineLevel="0" collapsed="false">
      <c r="A364" s="5"/>
      <c r="B364" s="5" t="n">
        <v>363</v>
      </c>
      <c r="C364" s="5" t="s">
        <v>1950</v>
      </c>
      <c r="D364" s="32" t="s">
        <v>1859</v>
      </c>
      <c r="E364" s="32" t="s">
        <v>42</v>
      </c>
      <c r="F364" s="32" t="s">
        <v>148</v>
      </c>
      <c r="G364" s="32" t="n">
        <v>100</v>
      </c>
      <c r="H364" s="32" t="n">
        <v>30</v>
      </c>
      <c r="I364" s="32" t="n">
        <v>45</v>
      </c>
      <c r="J364" s="32" t="n">
        <v>1</v>
      </c>
      <c r="K364" s="32" t="n">
        <v>5</v>
      </c>
      <c r="L364" s="33" t="s">
        <v>1951</v>
      </c>
      <c r="M364" s="6" t="s">
        <v>1952</v>
      </c>
      <c r="N364" s="6" t="s">
        <v>275</v>
      </c>
      <c r="O364" s="34" t="s">
        <v>276</v>
      </c>
      <c r="P364" s="32" t="s">
        <v>48</v>
      </c>
      <c r="Q364" s="32" t="n">
        <v>7</v>
      </c>
      <c r="R364" s="32" t="s">
        <v>49</v>
      </c>
      <c r="S364" s="32"/>
      <c r="T364" s="6" t="s">
        <v>1953</v>
      </c>
      <c r="U364" s="6" t="s">
        <v>1954</v>
      </c>
      <c r="V364" s="32" t="s">
        <v>100</v>
      </c>
      <c r="W364" s="32" t="s">
        <v>1955</v>
      </c>
      <c r="X364" s="6" t="str">
        <f aca="false">_xlfn.IFNA( _xlfn.ORG.LIBREOFFICE.REGEX(T:T,Regex_skill,,"g"),"")</f>
        <v/>
      </c>
      <c r="Y364" s="5" t="str">
        <f aca="false">_xlfn.IFNA(_xlfn.NUMBERVALUE(_xlfn.ORG.LIBREOFFICE.REGEX(X364,"\d+")),"")</f>
        <v/>
      </c>
      <c r="Z364" s="1" t="str">
        <f aca="false">_xlfn.IFNA( _xlfn.ORG.LIBREOFFICE.REGEX(INDIRECT(Ref_range),Regex_search),"")</f>
        <v>Claws 
</v>
      </c>
    </row>
    <row r="365" customFormat="false" ht="89.05" hidden="false" customHeight="true" outlineLevel="0" collapsed="false">
      <c r="A365" s="5"/>
      <c r="B365" s="5" t="n">
        <v>364</v>
      </c>
      <c r="C365" s="5" t="s">
        <v>1956</v>
      </c>
      <c r="D365" s="32" t="s">
        <v>1859</v>
      </c>
      <c r="E365" s="32" t="s">
        <v>42</v>
      </c>
      <c r="F365" s="32" t="s">
        <v>148</v>
      </c>
      <c r="G365" s="32" t="n">
        <v>110</v>
      </c>
      <c r="H365" s="32" t="n">
        <v>44</v>
      </c>
      <c r="I365" s="32" t="n">
        <v>64</v>
      </c>
      <c r="J365" s="32" t="n">
        <v>24</v>
      </c>
      <c r="K365" s="32" t="n">
        <v>1</v>
      </c>
      <c r="L365" s="33" t="s">
        <v>1872</v>
      </c>
      <c r="M365" s="6" t="s">
        <v>1873</v>
      </c>
      <c r="N365" s="6" t="s">
        <v>1957</v>
      </c>
      <c r="O365" s="34" t="s">
        <v>160</v>
      </c>
      <c r="P365" s="32" t="s">
        <v>79</v>
      </c>
      <c r="Q365" s="32" t="n">
        <v>9</v>
      </c>
      <c r="R365" s="32" t="s">
        <v>49</v>
      </c>
      <c r="S365" s="32"/>
      <c r="T365" s="6" t="s">
        <v>1958</v>
      </c>
      <c r="U365" s="6" t="s">
        <v>1959</v>
      </c>
      <c r="V365" s="32" t="s">
        <v>1138</v>
      </c>
      <c r="W365" s="32" t="s">
        <v>1960</v>
      </c>
      <c r="X365" s="6" t="str">
        <f aca="false">_xlfn.IFNA( _xlfn.ORG.LIBREOFFICE.REGEX(T:T,Regex_skill,,"g"),"")</f>
        <v/>
      </c>
      <c r="Y365" s="5" t="str">
        <f aca="false">_xlfn.IFNA(_xlfn.NUMBERVALUE(_xlfn.ORG.LIBREOFFICE.REGEX(X365,"\d+")),"")</f>
        <v/>
      </c>
      <c r="Z365" s="1" t="str">
        <f aca="false">_xlfn.IFNA( _xlfn.ORG.LIBREOFFICE.REGEX(INDIRECT(Ref_range),Regex_search),"")</f>
        <v>Whip 
</v>
      </c>
    </row>
    <row r="366" customFormat="false" ht="103.1" hidden="false" customHeight="true" outlineLevel="0" collapsed="false">
      <c r="A366" s="5"/>
      <c r="B366" s="5" t="n">
        <v>365</v>
      </c>
      <c r="C366" s="5" t="s">
        <v>1961</v>
      </c>
      <c r="D366" s="32" t="s">
        <v>1859</v>
      </c>
      <c r="E366" s="32" t="s">
        <v>42</v>
      </c>
      <c r="F366" s="32" t="s">
        <v>148</v>
      </c>
      <c r="G366" s="32" t="n">
        <v>135</v>
      </c>
      <c r="H366" s="32" t="n">
        <v>55</v>
      </c>
      <c r="I366" s="32" t="n">
        <v>100</v>
      </c>
      <c r="J366" s="32" t="n">
        <v>1</v>
      </c>
      <c r="K366" s="32" t="n">
        <v>3</v>
      </c>
      <c r="L366" s="33" t="s">
        <v>1962</v>
      </c>
      <c r="M366" s="6" t="s">
        <v>1963</v>
      </c>
      <c r="N366" s="6" t="s">
        <v>1964</v>
      </c>
      <c r="O366" s="34" t="s">
        <v>69</v>
      </c>
      <c r="P366" s="32" t="s">
        <v>79</v>
      </c>
      <c r="Q366" s="32" t="n">
        <v>15</v>
      </c>
      <c r="R366" s="32" t="s">
        <v>49</v>
      </c>
      <c r="S366" s="32" t="s">
        <v>1965</v>
      </c>
      <c r="T366" s="6" t="s">
        <v>1966</v>
      </c>
      <c r="U366" s="6" t="s">
        <v>1967</v>
      </c>
      <c r="V366" s="32" t="s">
        <v>1932</v>
      </c>
      <c r="W366" s="32" t="s">
        <v>1968</v>
      </c>
      <c r="X366" s="6" t="str">
        <f aca="false">_xlfn.IFNA( _xlfn.ORG.LIBREOFFICE.REGEX(T:T,Regex_skill,,"g"),"")</f>
        <v/>
      </c>
      <c r="Y366" s="5" t="str">
        <f aca="false">_xlfn.IFNA(_xlfn.NUMBERVALUE(_xlfn.ORG.LIBREOFFICE.REGEX(X366,"\d+")),"")</f>
        <v/>
      </c>
      <c r="Z366" s="1" t="str">
        <f aca="false">_xlfn.IFNA( _xlfn.ORG.LIBREOFFICE.REGEX(INDIRECT(Ref_range),Regex_search),"")</f>
        <v>Claws 
</v>
      </c>
    </row>
    <row r="367" customFormat="false" ht="103.1" hidden="false" customHeight="true" outlineLevel="0" collapsed="false">
      <c r="A367" s="5"/>
      <c r="B367" s="5" t="n">
        <v>366</v>
      </c>
      <c r="C367" s="5" t="s">
        <v>1969</v>
      </c>
      <c r="D367" s="32" t="s">
        <v>1859</v>
      </c>
      <c r="E367" s="32" t="s">
        <v>42</v>
      </c>
      <c r="F367" s="32" t="s">
        <v>208</v>
      </c>
      <c r="G367" s="32" t="n">
        <v>90</v>
      </c>
      <c r="H367" s="32" t="n">
        <v>26</v>
      </c>
      <c r="I367" s="32" t="n">
        <v>15</v>
      </c>
      <c r="J367" s="32" t="n">
        <v>14</v>
      </c>
      <c r="K367" s="32" t="n">
        <v>1</v>
      </c>
      <c r="L367" s="33" t="s">
        <v>1872</v>
      </c>
      <c r="M367" s="6" t="s">
        <v>1873</v>
      </c>
      <c r="N367" s="6" t="s">
        <v>254</v>
      </c>
      <c r="O367" s="34" t="s">
        <v>255</v>
      </c>
      <c r="P367" s="32" t="s">
        <v>48</v>
      </c>
      <c r="Q367" s="32" t="n">
        <v>3</v>
      </c>
      <c r="R367" s="32" t="s">
        <v>49</v>
      </c>
      <c r="S367" s="32"/>
      <c r="T367" s="6" t="s">
        <v>1970</v>
      </c>
      <c r="U367" s="6" t="s">
        <v>1971</v>
      </c>
      <c r="V367" s="32" t="s">
        <v>128</v>
      </c>
      <c r="W367" s="32" t="s">
        <v>1972</v>
      </c>
      <c r="X367" s="6" t="str">
        <f aca="false">_xlfn.IFNA( _xlfn.ORG.LIBREOFFICE.REGEX(T:T,Regex_skill,,"g"),"")</f>
        <v/>
      </c>
      <c r="Y367" s="5" t="str">
        <f aca="false">_xlfn.IFNA(_xlfn.NUMBERVALUE(_xlfn.ORG.LIBREOFFICE.REGEX(X367,"\d+")),"")</f>
        <v/>
      </c>
      <c r="Z367" s="1" t="str">
        <f aca="false">_xlfn.IFNA( _xlfn.ORG.LIBREOFFICE.REGEX(INDIRECT(Ref_range),Regex_search),"")</f>
        <v/>
      </c>
    </row>
    <row r="368" customFormat="false" ht="117.15" hidden="false" customHeight="true" outlineLevel="0" collapsed="false">
      <c r="A368" s="5"/>
      <c r="B368" s="5" t="n">
        <v>367</v>
      </c>
      <c r="C368" s="5" t="s">
        <v>1973</v>
      </c>
      <c r="D368" s="32" t="s">
        <v>1859</v>
      </c>
      <c r="E368" s="32" t="s">
        <v>42</v>
      </c>
      <c r="F368" s="32" t="s">
        <v>208</v>
      </c>
      <c r="G368" s="32" t="n">
        <v>90</v>
      </c>
      <c r="H368" s="32" t="n">
        <v>16</v>
      </c>
      <c r="I368" s="32" t="n">
        <v>15</v>
      </c>
      <c r="J368" s="32" t="n">
        <v>18</v>
      </c>
      <c r="K368" s="32" t="n">
        <v>2</v>
      </c>
      <c r="L368" s="33" t="s">
        <v>1974</v>
      </c>
      <c r="M368" s="6" t="s">
        <v>1940</v>
      </c>
      <c r="N368" s="6" t="s">
        <v>167</v>
      </c>
      <c r="O368" s="34" t="s">
        <v>276</v>
      </c>
      <c r="P368" s="32" t="s">
        <v>90</v>
      </c>
      <c r="Q368" s="32" t="n">
        <v>4</v>
      </c>
      <c r="R368" s="32" t="s">
        <v>49</v>
      </c>
      <c r="S368" s="32"/>
      <c r="T368" s="6" t="s">
        <v>1975</v>
      </c>
      <c r="U368" s="6" t="s">
        <v>1976</v>
      </c>
      <c r="V368" s="32" t="s">
        <v>128</v>
      </c>
      <c r="W368" s="32" t="s">
        <v>1977</v>
      </c>
      <c r="X368" s="6" t="str">
        <f aca="false">_xlfn.IFNA( _xlfn.ORG.LIBREOFFICE.REGEX(T:T,Regex_skill,,"g"),"")</f>
        <v/>
      </c>
      <c r="Y368" s="5" t="str">
        <f aca="false">_xlfn.IFNA(_xlfn.NUMBERVALUE(_xlfn.ORG.LIBREOFFICE.REGEX(X368,"\d+")),"")</f>
        <v/>
      </c>
      <c r="Z368" s="1" t="str">
        <f aca="false">_xlfn.IFNA( _xlfn.ORG.LIBREOFFICE.REGEX(INDIRECT(Ref_range),Regex_search),"")</f>
        <v>Claws 
</v>
      </c>
    </row>
    <row r="369" customFormat="false" ht="117.15" hidden="false" customHeight="true" outlineLevel="0" collapsed="false">
      <c r="A369" s="5"/>
      <c r="B369" s="5" t="n">
        <v>368</v>
      </c>
      <c r="C369" s="5" t="s">
        <v>1030</v>
      </c>
      <c r="D369" s="32" t="s">
        <v>1859</v>
      </c>
      <c r="E369" s="32" t="s">
        <v>65</v>
      </c>
      <c r="F369" s="32" t="s">
        <v>208</v>
      </c>
      <c r="G369" s="32" t="n">
        <v>100</v>
      </c>
      <c r="H369" s="32" t="n">
        <v>45</v>
      </c>
      <c r="I369" s="32" t="n">
        <v>30</v>
      </c>
      <c r="J369" s="32" t="n">
        <v>25</v>
      </c>
      <c r="K369" s="32" t="n">
        <v>2</v>
      </c>
      <c r="L369" s="33" t="s">
        <v>1978</v>
      </c>
      <c r="M369" s="6" t="s">
        <v>1979</v>
      </c>
      <c r="N369" s="6" t="s">
        <v>345</v>
      </c>
      <c r="O369" s="34" t="s">
        <v>69</v>
      </c>
      <c r="P369" s="32" t="s">
        <v>48</v>
      </c>
      <c r="Q369" s="32" t="n">
        <v>6</v>
      </c>
      <c r="R369" s="32" t="s">
        <v>49</v>
      </c>
      <c r="S369" s="32" t="s">
        <v>1026</v>
      </c>
      <c r="T369" s="6" t="s">
        <v>1980</v>
      </c>
      <c r="U369" s="6" t="s">
        <v>1981</v>
      </c>
      <c r="V369" s="32" t="s">
        <v>262</v>
      </c>
      <c r="W369" s="32" t="s">
        <v>1982</v>
      </c>
      <c r="X369" s="6" t="str">
        <f aca="false">_xlfn.IFNA( _xlfn.ORG.LIBREOFFICE.REGEX(T:T,Regex_skill,,"g"),"")</f>
        <v/>
      </c>
      <c r="Y369" s="5" t="str">
        <f aca="false">_xlfn.IFNA(_xlfn.NUMBERVALUE(_xlfn.ORG.LIBREOFFICE.REGEX(X369,"\d+")),"")</f>
        <v/>
      </c>
      <c r="Z369" s="1" t="str">
        <f aca="false">_xlfn.IFNA( _xlfn.ORG.LIBREOFFICE.REGEX(INDIRECT(Ref_range),Regex_search),"")</f>
        <v>Claws 
</v>
      </c>
    </row>
    <row r="370" customFormat="false" ht="117.15" hidden="false" customHeight="true" outlineLevel="0" collapsed="false">
      <c r="A370" s="5"/>
      <c r="B370" s="5" t="n">
        <v>369</v>
      </c>
      <c r="C370" s="5" t="s">
        <v>1880</v>
      </c>
      <c r="D370" s="32" t="s">
        <v>1859</v>
      </c>
      <c r="E370" s="32" t="s">
        <v>42</v>
      </c>
      <c r="F370" s="32" t="s">
        <v>208</v>
      </c>
      <c r="G370" s="32" t="n">
        <v>115</v>
      </c>
      <c r="H370" s="32" t="n">
        <v>66</v>
      </c>
      <c r="I370" s="32" t="n">
        <v>59</v>
      </c>
      <c r="J370" s="32" t="n">
        <v>34</v>
      </c>
      <c r="K370" s="32" t="n">
        <v>7</v>
      </c>
      <c r="L370" s="33" t="s">
        <v>1860</v>
      </c>
      <c r="M370" s="6" t="s">
        <v>1861</v>
      </c>
      <c r="N370" s="6" t="s">
        <v>1957</v>
      </c>
      <c r="O370" s="34" t="s">
        <v>59</v>
      </c>
      <c r="P370" s="32" t="s">
        <v>186</v>
      </c>
      <c r="Q370" s="32" t="n">
        <v>10</v>
      </c>
      <c r="R370" s="32" t="s">
        <v>49</v>
      </c>
      <c r="S370" s="32" t="s">
        <v>1878</v>
      </c>
      <c r="T370" s="6" t="s">
        <v>1983</v>
      </c>
      <c r="U370" s="6" t="s">
        <v>1984</v>
      </c>
      <c r="V370" s="32" t="s">
        <v>197</v>
      </c>
      <c r="W370" s="32" t="s">
        <v>197</v>
      </c>
      <c r="X370" s="6" t="str">
        <f aca="false">_xlfn.IFNA( _xlfn.ORG.LIBREOFFICE.REGEX(T:T,Regex_skill,,"g"),"")</f>
        <v/>
      </c>
      <c r="Y370" s="5" t="str">
        <f aca="false">_xlfn.IFNA(_xlfn.NUMBERVALUE(_xlfn.ORG.LIBREOFFICE.REGEX(X370,"\d+")),"")</f>
        <v/>
      </c>
      <c r="Z370" s="1" t="str">
        <f aca="false">_xlfn.IFNA( _xlfn.ORG.LIBREOFFICE.REGEX(INDIRECT(Ref_range),Regex_search),"")</f>
        <v>Whip 
</v>
      </c>
    </row>
    <row r="371" customFormat="false" ht="117.15" hidden="false" customHeight="true" outlineLevel="0" collapsed="false">
      <c r="A371" s="5"/>
      <c r="B371" s="5" t="n">
        <v>370</v>
      </c>
      <c r="C371" s="5" t="s">
        <v>1965</v>
      </c>
      <c r="D371" s="32" t="s">
        <v>1859</v>
      </c>
      <c r="E371" s="32" t="s">
        <v>42</v>
      </c>
      <c r="F371" s="32" t="s">
        <v>208</v>
      </c>
      <c r="G371" s="32" t="n">
        <v>125</v>
      </c>
      <c r="H371" s="32" t="n">
        <v>110</v>
      </c>
      <c r="I371" s="32" t="n">
        <v>90</v>
      </c>
      <c r="J371" s="32" t="n">
        <v>36</v>
      </c>
      <c r="K371" s="32" t="n">
        <v>2</v>
      </c>
      <c r="L371" s="33" t="s">
        <v>1985</v>
      </c>
      <c r="M371" s="6" t="s">
        <v>1986</v>
      </c>
      <c r="N371" s="6" t="s">
        <v>1987</v>
      </c>
      <c r="O371" s="34" t="s">
        <v>69</v>
      </c>
      <c r="P371" s="32" t="s">
        <v>79</v>
      </c>
      <c r="Q371" s="32" t="n">
        <v>16</v>
      </c>
      <c r="R371" s="32" t="s">
        <v>49</v>
      </c>
      <c r="S371" s="32" t="s">
        <v>1961</v>
      </c>
      <c r="T371" s="6" t="s">
        <v>1988</v>
      </c>
      <c r="U371" s="6" t="s">
        <v>1989</v>
      </c>
      <c r="V371" s="32" t="s">
        <v>1932</v>
      </c>
      <c r="W371" s="34" t="s">
        <v>1990</v>
      </c>
      <c r="X371" s="6" t="str">
        <f aca="false">_xlfn.IFNA( _xlfn.ORG.LIBREOFFICE.REGEX(T:T,Regex_skill,,"g"),"")</f>
        <v/>
      </c>
      <c r="Y371" s="5" t="str">
        <f aca="false">_xlfn.IFNA(_xlfn.NUMBERVALUE(_xlfn.ORG.LIBREOFFICE.REGEX(X371,"\d+")),"")</f>
        <v/>
      </c>
      <c r="Z371" s="1" t="str">
        <f aca="false">_xlfn.IFNA( _xlfn.ORG.LIBREOFFICE.REGEX(INDIRECT(Ref_range),Regex_search),"")</f>
        <v>Claws 
</v>
      </c>
    </row>
    <row r="372" customFormat="false" ht="117.15" hidden="false" customHeight="true" outlineLevel="0" collapsed="false">
      <c r="A372" s="5"/>
      <c r="B372" s="5" t="n">
        <v>371</v>
      </c>
      <c r="C372" s="5" t="s">
        <v>1991</v>
      </c>
      <c r="D372" s="32" t="s">
        <v>1859</v>
      </c>
      <c r="E372" s="32" t="s">
        <v>216</v>
      </c>
      <c r="F372" s="32" t="s">
        <v>43</v>
      </c>
      <c r="G372" s="32" t="n">
        <v>120</v>
      </c>
      <c r="H372" s="32" t="n">
        <v>50</v>
      </c>
      <c r="I372" s="32" t="n">
        <v>61</v>
      </c>
      <c r="J372" s="32" t="n">
        <v>50</v>
      </c>
      <c r="K372" s="32" t="n">
        <v>4</v>
      </c>
      <c r="L372" s="33" t="s">
        <v>1992</v>
      </c>
      <c r="M372" s="6" t="s">
        <v>1993</v>
      </c>
      <c r="N372" s="6" t="s">
        <v>1994</v>
      </c>
      <c r="O372" s="34" t="s">
        <v>255</v>
      </c>
      <c r="P372" s="32" t="s">
        <v>90</v>
      </c>
      <c r="Q372" s="32" t="n">
        <v>11</v>
      </c>
      <c r="R372" s="32" t="s">
        <v>493</v>
      </c>
      <c r="S372" s="32" t="s">
        <v>1995</v>
      </c>
      <c r="T372" s="6" t="s">
        <v>1996</v>
      </c>
      <c r="U372" s="6" t="s">
        <v>1997</v>
      </c>
      <c r="V372" s="32" t="s">
        <v>1932</v>
      </c>
      <c r="W372" s="34" t="s">
        <v>1998</v>
      </c>
      <c r="X372" s="6" t="str">
        <f aca="false">_xlfn.IFNA( _xlfn.ORG.LIBREOFFICE.REGEX(T:T,Regex_skill,,"g"),"")</f>
        <v>Added Attack: 100 
</v>
      </c>
      <c r="Y372" s="5" t="n">
        <f aca="false">_xlfn.IFNA(_xlfn.NUMBERVALUE(_xlfn.ORG.LIBREOFFICE.REGEX(X372,"\d+")),"")</f>
        <v>100</v>
      </c>
      <c r="Z372" s="1" t="str">
        <f aca="false">_xlfn.IFNA( _xlfn.ORG.LIBREOFFICE.REGEX(INDIRECT(Ref_range),Regex_search),"")</f>
        <v/>
      </c>
    </row>
    <row r="373" customFormat="false" ht="75" hidden="false" customHeight="true" outlineLevel="0" collapsed="false">
      <c r="A373" s="5"/>
      <c r="B373" s="5" t="n">
        <v>372</v>
      </c>
      <c r="C373" s="5" t="s">
        <v>1999</v>
      </c>
      <c r="D373" s="32" t="s">
        <v>1859</v>
      </c>
      <c r="E373" s="32" t="s">
        <v>121</v>
      </c>
      <c r="F373" s="32" t="s">
        <v>86</v>
      </c>
      <c r="G373" s="32" t="n">
        <v>120</v>
      </c>
      <c r="H373" s="32" t="n">
        <v>70</v>
      </c>
      <c r="I373" s="32" t="n">
        <v>64</v>
      </c>
      <c r="J373" s="32" t="n">
        <v>42</v>
      </c>
      <c r="K373" s="32" t="n">
        <v>4</v>
      </c>
      <c r="L373" s="33" t="s">
        <v>2000</v>
      </c>
      <c r="M373" s="6" t="s">
        <v>2001</v>
      </c>
      <c r="N373" s="6" t="s">
        <v>2002</v>
      </c>
      <c r="O373" s="34" t="s">
        <v>293</v>
      </c>
      <c r="P373" s="32" t="s">
        <v>90</v>
      </c>
      <c r="Q373" s="32" t="n">
        <v>11</v>
      </c>
      <c r="R373" s="32" t="s">
        <v>493</v>
      </c>
      <c r="S373" s="32" t="s">
        <v>1995</v>
      </c>
      <c r="T373" s="6" t="s">
        <v>2003</v>
      </c>
      <c r="U373" s="6" t="s">
        <v>2004</v>
      </c>
      <c r="V373" s="32" t="s">
        <v>197</v>
      </c>
      <c r="W373" s="34" t="s">
        <v>2005</v>
      </c>
      <c r="X373" s="6" t="str">
        <f aca="false">_xlfn.IFNA( _xlfn.ORG.LIBREOFFICE.REGEX(T:T,Regex_skill,,"g"),"")</f>
        <v/>
      </c>
      <c r="Y373" s="6" t="str">
        <f aca="false">_xlfn.IFNA(_xlfn.NUMBERVALUE(_xlfn.ORG.LIBREOFFICE.REGEX(X373,"\d+")),"")</f>
        <v/>
      </c>
      <c r="Z373" s="1" t="str">
        <f aca="false">_xlfn.IFNA( _xlfn.ORG.LIBREOFFICE.REGEX(INDIRECT(Ref_range),Regex_search),"")</f>
        <v/>
      </c>
    </row>
    <row r="374" customFormat="false" ht="117.15" hidden="false" customHeight="true" outlineLevel="0" collapsed="false">
      <c r="A374" s="5"/>
      <c r="B374" s="5" t="n">
        <v>373</v>
      </c>
      <c r="C374" s="5" t="s">
        <v>2006</v>
      </c>
      <c r="D374" s="32" t="s">
        <v>1859</v>
      </c>
      <c r="E374" s="32" t="s">
        <v>366</v>
      </c>
      <c r="F374" s="32" t="s">
        <v>122</v>
      </c>
      <c r="G374" s="32" t="n">
        <v>110</v>
      </c>
      <c r="H374" s="32" t="n">
        <v>150</v>
      </c>
      <c r="I374" s="32" t="n">
        <v>30</v>
      </c>
      <c r="J374" s="32" t="n">
        <v>40</v>
      </c>
      <c r="K374" s="32" t="n">
        <v>3</v>
      </c>
      <c r="L374" s="33" t="s">
        <v>2007</v>
      </c>
      <c r="M374" s="6" t="s">
        <v>1993</v>
      </c>
      <c r="N374" s="6" t="s">
        <v>2008</v>
      </c>
      <c r="O374" s="34" t="s">
        <v>353</v>
      </c>
      <c r="P374" s="32" t="s">
        <v>70</v>
      </c>
      <c r="Q374" s="32" t="n">
        <v>11</v>
      </c>
      <c r="R374" s="32" t="s">
        <v>493</v>
      </c>
      <c r="S374" s="32" t="s">
        <v>1995</v>
      </c>
      <c r="T374" s="6" t="s">
        <v>2009</v>
      </c>
      <c r="U374" s="6" t="s">
        <v>2010</v>
      </c>
      <c r="V374" s="32" t="s">
        <v>1932</v>
      </c>
      <c r="W374" s="34" t="s">
        <v>2011</v>
      </c>
      <c r="X374" s="6" t="str">
        <f aca="false">_xlfn.IFNA( _xlfn.ORG.LIBREOFFICE.REGEX(T:T,Regex_skill,,"g"),"")</f>
        <v/>
      </c>
      <c r="Y374" s="5" t="str">
        <f aca="false">_xlfn.IFNA(_xlfn.NUMBERVALUE(_xlfn.ORG.LIBREOFFICE.REGEX(X374,"\d+")),"")</f>
        <v/>
      </c>
      <c r="Z374" s="1" t="str">
        <f aca="false">_xlfn.IFNA( _xlfn.ORG.LIBREOFFICE.REGEX(INDIRECT(Ref_range),Regex_search),"")</f>
        <v/>
      </c>
    </row>
    <row r="375" customFormat="false" ht="117.15" hidden="false" customHeight="true" outlineLevel="0" collapsed="false">
      <c r="A375" s="5"/>
      <c r="B375" s="5" t="n">
        <v>374</v>
      </c>
      <c r="C375" s="5" t="s">
        <v>1995</v>
      </c>
      <c r="D375" s="32" t="s">
        <v>1859</v>
      </c>
      <c r="E375" s="32" t="s">
        <v>42</v>
      </c>
      <c r="F375" s="32" t="s">
        <v>122</v>
      </c>
      <c r="G375" s="32" t="n">
        <v>120</v>
      </c>
      <c r="H375" s="32" t="n">
        <v>44</v>
      </c>
      <c r="I375" s="32" t="n">
        <v>128</v>
      </c>
      <c r="J375" s="32" t="n">
        <v>1</v>
      </c>
      <c r="K375" s="32" t="n">
        <v>1</v>
      </c>
      <c r="L375" s="33" t="s">
        <v>2012</v>
      </c>
      <c r="M375" s="6" t="s">
        <v>2013</v>
      </c>
      <c r="N375" s="6" t="s">
        <v>719</v>
      </c>
      <c r="O375" s="34" t="s">
        <v>361</v>
      </c>
      <c r="P375" s="32" t="s">
        <v>90</v>
      </c>
      <c r="Q375" s="32" t="n">
        <v>12</v>
      </c>
      <c r="R375" s="32" t="s">
        <v>493</v>
      </c>
      <c r="S375" s="32" t="s">
        <v>1891</v>
      </c>
      <c r="T375" s="6" t="s">
        <v>2014</v>
      </c>
      <c r="U375" s="6" t="s">
        <v>2015</v>
      </c>
      <c r="V375" s="32" t="s">
        <v>1932</v>
      </c>
      <c r="W375" s="34" t="s">
        <v>2016</v>
      </c>
      <c r="X375" s="6" t="str">
        <f aca="false">_xlfn.IFNA( _xlfn.ORG.LIBREOFFICE.REGEX(T:T,Regex_skill,,"g"),"")</f>
        <v/>
      </c>
      <c r="Y375" s="5" t="str">
        <f aca="false">_xlfn.IFNA(_xlfn.NUMBERVALUE(_xlfn.ORG.LIBREOFFICE.REGEX(X375,"\d+")),"")</f>
        <v/>
      </c>
      <c r="Z375" s="1" t="str">
        <f aca="false">_xlfn.IFNA( _xlfn.ORG.LIBREOFFICE.REGEX(INDIRECT(Ref_range),Regex_search),"")</f>
        <v/>
      </c>
    </row>
    <row r="376" customFormat="false" ht="117.15" hidden="false" customHeight="true" outlineLevel="0" collapsed="false">
      <c r="A376" s="5"/>
      <c r="B376" s="5" t="n">
        <v>375</v>
      </c>
      <c r="C376" s="5" t="s">
        <v>2017</v>
      </c>
      <c r="D376" s="32" t="s">
        <v>1859</v>
      </c>
      <c r="E376" s="32" t="s">
        <v>216</v>
      </c>
      <c r="F376" s="32" t="s">
        <v>140</v>
      </c>
      <c r="G376" s="32" t="n">
        <v>110</v>
      </c>
      <c r="H376" s="32" t="n">
        <v>42</v>
      </c>
      <c r="I376" s="32" t="n">
        <v>42</v>
      </c>
      <c r="J376" s="32" t="n">
        <v>28</v>
      </c>
      <c r="K376" s="32" t="n">
        <v>4</v>
      </c>
      <c r="L376" s="33" t="s">
        <v>2018</v>
      </c>
      <c r="M376" s="6" t="s">
        <v>1873</v>
      </c>
      <c r="N376" s="6" t="s">
        <v>2019</v>
      </c>
      <c r="O376" s="34" t="s">
        <v>361</v>
      </c>
      <c r="P376" s="32" t="s">
        <v>70</v>
      </c>
      <c r="Q376" s="32" t="n">
        <v>8</v>
      </c>
      <c r="R376" s="32" t="s">
        <v>493</v>
      </c>
      <c r="S376" s="32" t="s">
        <v>1995</v>
      </c>
      <c r="T376" s="6" t="s">
        <v>2020</v>
      </c>
      <c r="U376" s="6" t="s">
        <v>2021</v>
      </c>
      <c r="V376" s="32" t="s">
        <v>1932</v>
      </c>
      <c r="W376" s="34" t="s">
        <v>2022</v>
      </c>
      <c r="X376" s="6" t="str">
        <f aca="false">_xlfn.IFNA( _xlfn.ORG.LIBREOFFICE.REGEX(T:T,Regex_skill,,"g"),"")</f>
        <v/>
      </c>
      <c r="Y376" s="5" t="str">
        <f aca="false">_xlfn.IFNA(_xlfn.NUMBERVALUE(_xlfn.ORG.LIBREOFFICE.REGEX(X376,"\d+")),"")</f>
        <v/>
      </c>
      <c r="Z376" s="1" t="str">
        <f aca="false">_xlfn.IFNA( _xlfn.ORG.LIBREOFFICE.REGEX(INDIRECT(Ref_range),Regex_search),"")</f>
        <v/>
      </c>
    </row>
    <row r="377" customFormat="false" ht="103.1" hidden="false" customHeight="true" outlineLevel="0" collapsed="false">
      <c r="A377" s="5"/>
      <c r="B377" s="5" t="n">
        <v>376</v>
      </c>
      <c r="C377" s="5" t="s">
        <v>2023</v>
      </c>
      <c r="D377" s="32" t="s">
        <v>1859</v>
      </c>
      <c r="E377" s="32" t="s">
        <v>65</v>
      </c>
      <c r="F377" s="32" t="s">
        <v>148</v>
      </c>
      <c r="G377" s="32" t="n">
        <v>120</v>
      </c>
      <c r="H377" s="32" t="n">
        <v>66</v>
      </c>
      <c r="I377" s="32" t="n">
        <v>66</v>
      </c>
      <c r="J377" s="32" t="n">
        <v>33</v>
      </c>
      <c r="K377" s="32" t="n">
        <v>1</v>
      </c>
      <c r="L377" s="33" t="s">
        <v>2024</v>
      </c>
      <c r="M377" s="6" t="s">
        <v>2025</v>
      </c>
      <c r="N377" s="6" t="s">
        <v>2026</v>
      </c>
      <c r="O377" s="34" t="s">
        <v>414</v>
      </c>
      <c r="P377" s="32" t="s">
        <v>90</v>
      </c>
      <c r="Q377" s="32" t="n">
        <v>10</v>
      </c>
      <c r="R377" s="32" t="s">
        <v>493</v>
      </c>
      <c r="S377" s="32" t="s">
        <v>1995</v>
      </c>
      <c r="T377" s="6" t="s">
        <v>2027</v>
      </c>
      <c r="U377" s="6" t="s">
        <v>2028</v>
      </c>
      <c r="V377" s="32" t="s">
        <v>197</v>
      </c>
      <c r="W377" s="34" t="s">
        <v>2029</v>
      </c>
      <c r="X377" s="6" t="str">
        <f aca="false">_xlfn.IFNA( _xlfn.ORG.LIBREOFFICE.REGEX(T:T,Regex_skill,,"g"),"")</f>
        <v>Parry:40 
</v>
      </c>
      <c r="Y377" s="5" t="n">
        <f aca="false">_xlfn.IFNA(_xlfn.NUMBERVALUE(_xlfn.ORG.LIBREOFFICE.REGEX(X377,"\d+")),"")</f>
        <v>40</v>
      </c>
      <c r="Z377" s="1" t="str">
        <f aca="false">_xlfn.IFNA( _xlfn.ORG.LIBREOFFICE.REGEX(INDIRECT(Ref_range),Regex_search),"")</f>
        <v/>
      </c>
    </row>
    <row r="378" customFormat="false" ht="117.15" hidden="false" customHeight="true" outlineLevel="0" collapsed="false">
      <c r="A378" s="5"/>
      <c r="B378" s="5" t="n">
        <v>377</v>
      </c>
      <c r="C378" s="5" t="s">
        <v>2030</v>
      </c>
      <c r="D378" s="32" t="s">
        <v>1859</v>
      </c>
      <c r="E378" s="32" t="s">
        <v>85</v>
      </c>
      <c r="F378" s="32" t="s">
        <v>208</v>
      </c>
      <c r="G378" s="32" t="n">
        <v>110</v>
      </c>
      <c r="H378" s="32" t="n">
        <v>75</v>
      </c>
      <c r="I378" s="32" t="n">
        <v>25</v>
      </c>
      <c r="J378" s="32" t="n">
        <v>30</v>
      </c>
      <c r="K378" s="32" t="n">
        <v>3</v>
      </c>
      <c r="L378" s="33" t="s">
        <v>2031</v>
      </c>
      <c r="M378" s="6" t="s">
        <v>1861</v>
      </c>
      <c r="N378" s="6" t="s">
        <v>2032</v>
      </c>
      <c r="O378" s="34" t="s">
        <v>353</v>
      </c>
      <c r="P378" s="32" t="s">
        <v>48</v>
      </c>
      <c r="Q378" s="32" t="n">
        <v>11</v>
      </c>
      <c r="R378" s="32" t="s">
        <v>493</v>
      </c>
      <c r="S378" s="32" t="s">
        <v>1995</v>
      </c>
      <c r="T378" s="6" t="s">
        <v>2033</v>
      </c>
      <c r="U378" s="6" t="s">
        <v>2034</v>
      </c>
      <c r="V378" s="32" t="s">
        <v>197</v>
      </c>
      <c r="W378" s="34" t="s">
        <v>2035</v>
      </c>
      <c r="X378" s="6" t="str">
        <f aca="false">_xlfn.IFNA( _xlfn.ORG.LIBREOFFICE.REGEX(T:T,Regex_skill,,"g"),"")</f>
        <v/>
      </c>
      <c r="Y378" s="5" t="str">
        <f aca="false">_xlfn.IFNA(_xlfn.NUMBERVALUE(_xlfn.ORG.LIBREOFFICE.REGEX(X378,"\d+")),"")</f>
        <v/>
      </c>
      <c r="Z378" s="1" t="str">
        <f aca="false">_xlfn.IFNA( _xlfn.ORG.LIBREOFFICE.REGEX(INDIRECT(Ref_range),Regex_search),"")</f>
        <v/>
      </c>
    </row>
    <row r="379" customFormat="false" ht="19.5" hidden="false" customHeight="true" outlineLevel="0" collapsed="false">
      <c r="A379" s="5"/>
      <c r="B379" s="5" t="n">
        <v>378</v>
      </c>
      <c r="C379" s="5"/>
      <c r="D379" s="32"/>
      <c r="E379" s="32"/>
      <c r="F379" s="32"/>
      <c r="G379" s="32"/>
      <c r="H379" s="32"/>
      <c r="I379" s="32"/>
      <c r="J379" s="32"/>
      <c r="K379" s="32"/>
      <c r="L379" s="41"/>
      <c r="M379" s="6"/>
      <c r="N379" s="6"/>
      <c r="O379" s="32"/>
      <c r="P379" s="32"/>
      <c r="Q379" s="32"/>
      <c r="R379" s="32"/>
      <c r="S379" s="32"/>
      <c r="T379" s="6"/>
      <c r="U379" s="5"/>
      <c r="V379" s="32"/>
      <c r="W379" s="32"/>
      <c r="X379" s="6" t="str">
        <f aca="false">_xlfn.IFNA( _xlfn.ORG.LIBREOFFICE.REGEX(T:T,Regex_skill,,"g"),"")</f>
        <v/>
      </c>
      <c r="Y379" s="5" t="str">
        <f aca="false">_xlfn.IFNA(_xlfn.NUMBERVALUE(_xlfn.ORG.LIBREOFFICE.REGEX(X379,"\d+")),"")</f>
        <v/>
      </c>
      <c r="Z379" s="1" t="str">
        <f aca="false">_xlfn.IFNA( _xlfn.ORG.LIBREOFFICE.REGEX(INDIRECT(Ref_range),Regex_search),"")</f>
        <v/>
      </c>
    </row>
    <row r="380" customFormat="false" ht="19.5" hidden="false" customHeight="true" outlineLevel="0" collapsed="false">
      <c r="A380" s="5"/>
      <c r="B380" s="5" t="n">
        <v>379</v>
      </c>
      <c r="C380" s="5"/>
      <c r="D380" s="32"/>
      <c r="E380" s="32"/>
      <c r="F380" s="32"/>
      <c r="G380" s="32"/>
      <c r="H380" s="32"/>
      <c r="I380" s="32"/>
      <c r="J380" s="32"/>
      <c r="K380" s="32"/>
      <c r="L380" s="41"/>
      <c r="M380" s="6"/>
      <c r="N380" s="6"/>
      <c r="O380" s="32"/>
      <c r="P380" s="32"/>
      <c r="Q380" s="32"/>
      <c r="R380" s="32"/>
      <c r="S380" s="32"/>
      <c r="T380" s="6"/>
      <c r="U380" s="5"/>
      <c r="V380" s="32"/>
      <c r="W380" s="32"/>
      <c r="X380" s="6" t="str">
        <f aca="false">_xlfn.IFNA( _xlfn.ORG.LIBREOFFICE.REGEX(T:T,Regex_skill,,"g"),"")</f>
        <v/>
      </c>
      <c r="Y380" s="5" t="str">
        <f aca="false">_xlfn.IFNA(_xlfn.NUMBERVALUE(_xlfn.ORG.LIBREOFFICE.REGEX(X380,"\d+")),"")</f>
        <v/>
      </c>
      <c r="Z380" s="1" t="str">
        <f aca="false">_xlfn.IFNA( _xlfn.ORG.LIBREOFFICE.REGEX(INDIRECT(Ref_range),Regex_search),"")</f>
        <v/>
      </c>
    </row>
    <row r="381" customFormat="false" ht="103.1" hidden="false" customHeight="true" outlineLevel="0" collapsed="false">
      <c r="A381" s="5"/>
      <c r="B381" s="5" t="n">
        <v>380</v>
      </c>
      <c r="C381" s="5" t="s">
        <v>2036</v>
      </c>
      <c r="D381" s="32" t="s">
        <v>2037</v>
      </c>
      <c r="E381" s="32" t="s">
        <v>121</v>
      </c>
      <c r="F381" s="32" t="s">
        <v>43</v>
      </c>
      <c r="G381" s="32" t="n">
        <v>90</v>
      </c>
      <c r="H381" s="32" t="n">
        <v>25</v>
      </c>
      <c r="I381" s="32" t="n">
        <v>12</v>
      </c>
      <c r="J381" s="32" t="n">
        <v>9</v>
      </c>
      <c r="K381" s="32" t="n">
        <v>3</v>
      </c>
      <c r="L381" s="33" t="s">
        <v>2038</v>
      </c>
      <c r="M381" s="6" t="s">
        <v>2039</v>
      </c>
      <c r="N381" s="6" t="s">
        <v>513</v>
      </c>
      <c r="O381" s="34" t="s">
        <v>47</v>
      </c>
      <c r="P381" s="32" t="s">
        <v>48</v>
      </c>
      <c r="Q381" s="32" t="n">
        <v>2</v>
      </c>
      <c r="R381" s="32" t="s">
        <v>49</v>
      </c>
      <c r="S381" s="32" t="s">
        <v>2036</v>
      </c>
      <c r="T381" s="6" t="s">
        <v>2040</v>
      </c>
      <c r="U381" s="6" t="s">
        <v>2041</v>
      </c>
      <c r="V381" s="32" t="s">
        <v>52</v>
      </c>
      <c r="W381" s="32" t="s">
        <v>751</v>
      </c>
      <c r="X381" s="6" t="str">
        <f aca="false">_xlfn.IFNA( _xlfn.ORG.LIBREOFFICE.REGEX(T:T,Regex_skill,,"g"),"")</f>
        <v>Added Attack: 49 
</v>
      </c>
      <c r="Y381" s="5" t="n">
        <f aca="false">_xlfn.IFNA(_xlfn.NUMBERVALUE(_xlfn.ORG.LIBREOFFICE.REGEX(X381,"\d+")),"")</f>
        <v>49</v>
      </c>
      <c r="Z381" s="1" t="str">
        <f aca="false">_xlfn.IFNA( _xlfn.ORG.LIBREOFFICE.REGEX(INDIRECT(Ref_range),Regex_search),"")</f>
        <v>Whip
</v>
      </c>
    </row>
    <row r="382" customFormat="false" ht="117.15" hidden="false" customHeight="true" outlineLevel="0" collapsed="false">
      <c r="A382" s="5"/>
      <c r="B382" s="5" t="n">
        <v>381</v>
      </c>
      <c r="C382" s="5" t="s">
        <v>2042</v>
      </c>
      <c r="D382" s="32" t="s">
        <v>2037</v>
      </c>
      <c r="E382" s="32" t="s">
        <v>55</v>
      </c>
      <c r="F382" s="32" t="s">
        <v>43</v>
      </c>
      <c r="G382" s="32" t="n">
        <v>100</v>
      </c>
      <c r="H382" s="32" t="n">
        <v>40</v>
      </c>
      <c r="I382" s="32" t="n">
        <v>30</v>
      </c>
      <c r="J382" s="32" t="n">
        <v>18</v>
      </c>
      <c r="K382" s="32" t="n">
        <v>2</v>
      </c>
      <c r="L382" s="33" t="s">
        <v>2043</v>
      </c>
      <c r="M382" s="6" t="s">
        <v>2044</v>
      </c>
      <c r="N382" s="6" t="s">
        <v>2045</v>
      </c>
      <c r="O382" s="34" t="s">
        <v>477</v>
      </c>
      <c r="P382" s="32" t="s">
        <v>90</v>
      </c>
      <c r="Q382" s="32" t="n">
        <v>5</v>
      </c>
      <c r="R382" s="32" t="s">
        <v>49</v>
      </c>
      <c r="S382" s="32"/>
      <c r="T382" s="6" t="s">
        <v>2046</v>
      </c>
      <c r="U382" s="6" t="s">
        <v>2047</v>
      </c>
      <c r="V382" s="32" t="s">
        <v>2048</v>
      </c>
      <c r="W382" s="32" t="s">
        <v>2049</v>
      </c>
      <c r="X382" s="6" t="str">
        <f aca="false">_xlfn.IFNA( _xlfn.ORG.LIBREOFFICE.REGEX(T:T,Regex_skill,,"g"),"")</f>
        <v>Added Attack: 35 
</v>
      </c>
      <c r="Y382" s="5" t="n">
        <f aca="false">_xlfn.IFNA(_xlfn.NUMBERVALUE(_xlfn.ORG.LIBREOFFICE.REGEX(X382,"\d+")),"")</f>
        <v>35</v>
      </c>
      <c r="Z382" s="1" t="str">
        <f aca="false">_xlfn.IFNA( _xlfn.ORG.LIBREOFFICE.REGEX(INDIRECT(Ref_range),Regex_search),"")</f>
        <v>Claws 
</v>
      </c>
    </row>
    <row r="383" customFormat="false" ht="117.15" hidden="false" customHeight="true" outlineLevel="0" collapsed="false">
      <c r="A383" s="5"/>
      <c r="B383" s="5" t="n">
        <v>382</v>
      </c>
      <c r="C383" s="5" t="s">
        <v>2036</v>
      </c>
      <c r="D383" s="32" t="s">
        <v>2037</v>
      </c>
      <c r="E383" s="32" t="s">
        <v>366</v>
      </c>
      <c r="F383" s="32" t="s">
        <v>43</v>
      </c>
      <c r="G383" s="32" t="n">
        <v>110</v>
      </c>
      <c r="H383" s="32" t="n">
        <v>49</v>
      </c>
      <c r="I383" s="32" t="n">
        <v>49</v>
      </c>
      <c r="J383" s="32" t="n">
        <v>49</v>
      </c>
      <c r="K383" s="32" t="n">
        <v>9</v>
      </c>
      <c r="L383" s="33" t="s">
        <v>2038</v>
      </c>
      <c r="M383" s="6" t="s">
        <v>2039</v>
      </c>
      <c r="N383" s="6" t="s">
        <v>2050</v>
      </c>
      <c r="O383" s="34" t="s">
        <v>47</v>
      </c>
      <c r="P383" s="32" t="s">
        <v>70</v>
      </c>
      <c r="Q383" s="32" t="n">
        <v>9</v>
      </c>
      <c r="R383" s="32" t="s">
        <v>49</v>
      </c>
      <c r="S383" s="32" t="s">
        <v>2036</v>
      </c>
      <c r="T383" s="6" t="s">
        <v>2051</v>
      </c>
      <c r="U383" s="6" t="s">
        <v>2052</v>
      </c>
      <c r="V383" s="32" t="s">
        <v>1205</v>
      </c>
      <c r="W383" s="34" t="s">
        <v>2053</v>
      </c>
      <c r="X383" s="6" t="str">
        <f aca="false">_xlfn.IFNA( _xlfn.ORG.LIBREOFFICE.REGEX(T:T,Regex_skill,,"g"),"")</f>
        <v>Added Attack: 49 
</v>
      </c>
      <c r="Y383" s="5" t="n">
        <f aca="false">_xlfn.IFNA(_xlfn.NUMBERVALUE(_xlfn.ORG.LIBREOFFICE.REGEX(X383,"\d+")),"")</f>
        <v>49</v>
      </c>
      <c r="Z383" s="1" t="str">
        <f aca="false">_xlfn.IFNA( _xlfn.ORG.LIBREOFFICE.REGEX(INDIRECT(Ref_range),Regex_search),"")</f>
        <v>Whip
</v>
      </c>
    </row>
    <row r="384" customFormat="false" ht="117.15" hidden="false" customHeight="true" outlineLevel="0" collapsed="false">
      <c r="A384" s="5"/>
      <c r="B384" s="5" t="n">
        <v>383</v>
      </c>
      <c r="C384" s="5" t="s">
        <v>2054</v>
      </c>
      <c r="D384" s="32" t="s">
        <v>2037</v>
      </c>
      <c r="E384" s="32" t="s">
        <v>55</v>
      </c>
      <c r="F384" s="32" t="s">
        <v>43</v>
      </c>
      <c r="G384" s="32" t="n">
        <v>110</v>
      </c>
      <c r="H384" s="32" t="n">
        <v>80</v>
      </c>
      <c r="I384" s="32" t="n">
        <v>60</v>
      </c>
      <c r="J384" s="32" t="n">
        <v>36</v>
      </c>
      <c r="K384" s="32" t="n">
        <v>1</v>
      </c>
      <c r="L384" s="33" t="s">
        <v>2055</v>
      </c>
      <c r="M384" s="6" t="s">
        <v>2056</v>
      </c>
      <c r="N384" s="6" t="s">
        <v>2057</v>
      </c>
      <c r="O384" s="34" t="s">
        <v>477</v>
      </c>
      <c r="P384" s="32" t="s">
        <v>70</v>
      </c>
      <c r="Q384" s="32" t="n">
        <v>10</v>
      </c>
      <c r="R384" s="32" t="s">
        <v>49</v>
      </c>
      <c r="S384" s="32"/>
      <c r="T384" s="6" t="s">
        <v>2058</v>
      </c>
      <c r="U384" s="6" t="s">
        <v>2059</v>
      </c>
      <c r="V384" s="32" t="s">
        <v>1166</v>
      </c>
      <c r="W384" s="34" t="s">
        <v>2060</v>
      </c>
      <c r="X384" s="6" t="str">
        <f aca="false">_xlfn.IFNA( _xlfn.ORG.LIBREOFFICE.REGEX(T:T,Regex_skill,,"g"),"")</f>
        <v>Parry:50 
</v>
      </c>
      <c r="Y384" s="5" t="n">
        <f aca="false">_xlfn.IFNA(_xlfn.NUMBERVALUE(_xlfn.ORG.LIBREOFFICE.REGEX(X384,"\d+")),"")</f>
        <v>50</v>
      </c>
      <c r="Z384" s="1" t="str">
        <f aca="false">_xlfn.IFNA( _xlfn.ORG.LIBREOFFICE.REGEX(INDIRECT(Ref_range),Regex_search),"")</f>
        <v>Claws 
</v>
      </c>
    </row>
    <row r="385" customFormat="false" ht="117.15" hidden="false" customHeight="true" outlineLevel="0" collapsed="false">
      <c r="A385" s="5"/>
      <c r="B385" s="5" t="n">
        <v>384</v>
      </c>
      <c r="C385" s="5" t="s">
        <v>2036</v>
      </c>
      <c r="D385" s="32" t="s">
        <v>2037</v>
      </c>
      <c r="E385" s="32" t="s">
        <v>42</v>
      </c>
      <c r="F385" s="32" t="s">
        <v>43</v>
      </c>
      <c r="G385" s="32" t="n">
        <v>115</v>
      </c>
      <c r="H385" s="32" t="n">
        <v>66</v>
      </c>
      <c r="I385" s="32" t="n">
        <v>66</v>
      </c>
      <c r="J385" s="32" t="n">
        <v>66</v>
      </c>
      <c r="K385" s="32" t="n">
        <v>14</v>
      </c>
      <c r="L385" s="33" t="s">
        <v>2061</v>
      </c>
      <c r="M385" s="6" t="s">
        <v>2062</v>
      </c>
      <c r="N385" s="6" t="s">
        <v>2050</v>
      </c>
      <c r="O385" s="34" t="s">
        <v>899</v>
      </c>
      <c r="P385" s="32" t="s">
        <v>70</v>
      </c>
      <c r="Q385" s="32" t="n">
        <v>16</v>
      </c>
      <c r="R385" s="32" t="s">
        <v>49</v>
      </c>
      <c r="S385" s="32" t="s">
        <v>2063</v>
      </c>
      <c r="T385" s="6" t="s">
        <v>2064</v>
      </c>
      <c r="U385" s="6" t="s">
        <v>2065</v>
      </c>
      <c r="V385" s="32" t="s">
        <v>244</v>
      </c>
      <c r="W385" s="34" t="s">
        <v>2066</v>
      </c>
      <c r="X385" s="6" t="str">
        <f aca="false">_xlfn.IFNA( _xlfn.ORG.LIBREOFFICE.REGEX(T:T,Regex_skill,,"g"),"")</f>
        <v>Added Attack: 149 
</v>
      </c>
      <c r="Y385" s="5" t="n">
        <f aca="false">_xlfn.IFNA(_xlfn.NUMBERVALUE(_xlfn.ORG.LIBREOFFICE.REGEX(X385,"\d+")),"")</f>
        <v>149</v>
      </c>
      <c r="Z385" s="1" t="str">
        <f aca="false">_xlfn.IFNA( _xlfn.ORG.LIBREOFFICE.REGEX(INDIRECT(Ref_range),Regex_search),"")</f>
        <v>Whip 
</v>
      </c>
    </row>
    <row r="386" customFormat="false" ht="117.15" hidden="false" customHeight="true" outlineLevel="0" collapsed="false">
      <c r="A386" s="5"/>
      <c r="B386" s="5" t="n">
        <v>385</v>
      </c>
      <c r="C386" s="5" t="s">
        <v>2067</v>
      </c>
      <c r="D386" s="32" t="s">
        <v>2037</v>
      </c>
      <c r="E386" s="32" t="s">
        <v>121</v>
      </c>
      <c r="F386" s="32" t="s">
        <v>86</v>
      </c>
      <c r="G386" s="32" t="n">
        <v>100</v>
      </c>
      <c r="H386" s="32" t="n">
        <v>20</v>
      </c>
      <c r="I386" s="32" t="n">
        <v>26</v>
      </c>
      <c r="J386" s="32" t="n">
        <v>30</v>
      </c>
      <c r="K386" s="32" t="n">
        <v>5</v>
      </c>
      <c r="L386" s="33" t="s">
        <v>2068</v>
      </c>
      <c r="M386" s="6" t="s">
        <v>2069</v>
      </c>
      <c r="N386" s="6" t="s">
        <v>2070</v>
      </c>
      <c r="O386" s="34" t="s">
        <v>276</v>
      </c>
      <c r="P386" s="32" t="s">
        <v>48</v>
      </c>
      <c r="Q386" s="32" t="n">
        <v>4</v>
      </c>
      <c r="R386" s="32" t="s">
        <v>49</v>
      </c>
      <c r="S386" s="32"/>
      <c r="T386" s="6" t="s">
        <v>2071</v>
      </c>
      <c r="U386" s="6" t="s">
        <v>2072</v>
      </c>
      <c r="V386" s="32" t="s">
        <v>128</v>
      </c>
      <c r="W386" s="32" t="s">
        <v>2073</v>
      </c>
      <c r="X386" s="6" t="str">
        <f aca="false">_xlfn.IFNA( _xlfn.ORG.LIBREOFFICE.REGEX(T:T,Regex_skill,,"g"),"")</f>
        <v/>
      </c>
      <c r="Y386" s="5" t="str">
        <f aca="false">_xlfn.IFNA(_xlfn.NUMBERVALUE(_xlfn.ORG.LIBREOFFICE.REGEX(X386,"\d+")),"")</f>
        <v/>
      </c>
      <c r="Z386" s="1" t="str">
        <f aca="false">_xlfn.IFNA( _xlfn.ORG.LIBREOFFICE.REGEX(INDIRECT(Ref_range),Regex_search),"")</f>
        <v>Claws 
</v>
      </c>
    </row>
    <row r="387" customFormat="false" ht="117.15" hidden="false" customHeight="true" outlineLevel="0" collapsed="false">
      <c r="A387" s="5"/>
      <c r="B387" s="5" t="n">
        <v>386</v>
      </c>
      <c r="C387" s="5" t="s">
        <v>2074</v>
      </c>
      <c r="D387" s="32" t="s">
        <v>2037</v>
      </c>
      <c r="E387" s="32" t="s">
        <v>366</v>
      </c>
      <c r="F387" s="32" t="s">
        <v>86</v>
      </c>
      <c r="G387" s="32" t="n">
        <v>110</v>
      </c>
      <c r="H387" s="32" t="n">
        <v>66</v>
      </c>
      <c r="I387" s="32" t="n">
        <v>40</v>
      </c>
      <c r="J387" s="32" t="n">
        <v>48</v>
      </c>
      <c r="K387" s="32" t="n">
        <v>1</v>
      </c>
      <c r="L387" s="33" t="s">
        <v>2075</v>
      </c>
      <c r="M387" s="6" t="s">
        <v>2076</v>
      </c>
      <c r="N387" s="6" t="s">
        <v>1483</v>
      </c>
      <c r="O387" s="34" t="s">
        <v>69</v>
      </c>
      <c r="P387" s="32" t="s">
        <v>70</v>
      </c>
      <c r="Q387" s="32" t="n">
        <v>7</v>
      </c>
      <c r="R387" s="32" t="s">
        <v>49</v>
      </c>
      <c r="S387" s="32"/>
      <c r="T387" s="6" t="s">
        <v>2077</v>
      </c>
      <c r="U387" s="6" t="s">
        <v>2078</v>
      </c>
      <c r="V387" s="32" t="s">
        <v>2048</v>
      </c>
      <c r="W387" s="32" t="s">
        <v>2079</v>
      </c>
      <c r="X387" s="6" t="str">
        <f aca="false">_xlfn.IFNA( _xlfn.ORG.LIBREOFFICE.REGEX(T:T,Regex_skill,,"g"),"")</f>
        <v>Added Attack: 60 </v>
      </c>
      <c r="Y387" s="5" t="n">
        <f aca="false">_xlfn.IFNA(_xlfn.NUMBERVALUE(_xlfn.ORG.LIBREOFFICE.REGEX(X387,"\d+")),"")</f>
        <v>60</v>
      </c>
      <c r="Z387" s="1" t="str">
        <f aca="false">_xlfn.IFNA( _xlfn.ORG.LIBREOFFICE.REGEX(INDIRECT(Ref_range),Regex_search),"")</f>
        <v>Claws 
</v>
      </c>
    </row>
    <row r="388" customFormat="false" ht="117.15" hidden="false" customHeight="true" outlineLevel="0" collapsed="false">
      <c r="A388" s="5"/>
      <c r="B388" s="5" t="n">
        <v>387</v>
      </c>
      <c r="C388" s="5" t="s">
        <v>2080</v>
      </c>
      <c r="D388" s="32" t="s">
        <v>2037</v>
      </c>
      <c r="E388" s="32" t="s">
        <v>366</v>
      </c>
      <c r="F388" s="32" t="s">
        <v>86</v>
      </c>
      <c r="G388" s="32" t="n">
        <v>115</v>
      </c>
      <c r="H388" s="32" t="n">
        <v>93</v>
      </c>
      <c r="I388" s="32" t="n">
        <v>75</v>
      </c>
      <c r="J388" s="32" t="n">
        <v>61</v>
      </c>
      <c r="K388" s="32" t="n">
        <v>2</v>
      </c>
      <c r="L388" s="33" t="s">
        <v>2081</v>
      </c>
      <c r="M388" s="6" t="s">
        <v>2082</v>
      </c>
      <c r="N388" s="6" t="s">
        <v>2083</v>
      </c>
      <c r="O388" s="34" t="s">
        <v>69</v>
      </c>
      <c r="P388" s="32" t="s">
        <v>186</v>
      </c>
      <c r="Q388" s="32" t="n">
        <v>14</v>
      </c>
      <c r="R388" s="32" t="s">
        <v>49</v>
      </c>
      <c r="S388" s="32" t="s">
        <v>2084</v>
      </c>
      <c r="T388" s="6" t="s">
        <v>2085</v>
      </c>
      <c r="U388" s="6" t="s">
        <v>2086</v>
      </c>
      <c r="V388" s="32" t="s">
        <v>1166</v>
      </c>
      <c r="W388" s="32" t="s">
        <v>2087</v>
      </c>
      <c r="X388" s="6" t="str">
        <f aca="false">_xlfn.IFNA( _xlfn.ORG.LIBREOFFICE.REGEX(T:T,Regex_skill,,"g"),"")</f>
        <v/>
      </c>
      <c r="Y388" s="5" t="str">
        <f aca="false">_xlfn.IFNA(_xlfn.NUMBERVALUE(_xlfn.ORG.LIBREOFFICE.REGEX(X388,"\d+")),"")</f>
        <v/>
      </c>
      <c r="Z388" s="1" t="str">
        <f aca="false">_xlfn.IFNA( _xlfn.ORG.LIBREOFFICE.REGEX(INDIRECT(Ref_range),Regex_search),"")</f>
        <v>Claws 
</v>
      </c>
    </row>
    <row r="389" customFormat="false" ht="117.15" hidden="false" customHeight="true" outlineLevel="0" collapsed="false">
      <c r="A389" s="5"/>
      <c r="B389" s="5" t="n">
        <v>388</v>
      </c>
      <c r="C389" s="5" t="s">
        <v>2088</v>
      </c>
      <c r="D389" s="32" t="s">
        <v>2037</v>
      </c>
      <c r="E389" s="32" t="s">
        <v>366</v>
      </c>
      <c r="F389" s="32" t="s">
        <v>86</v>
      </c>
      <c r="G389" s="32" t="n">
        <v>120</v>
      </c>
      <c r="H389" s="32" t="n">
        <v>120</v>
      </c>
      <c r="I389" s="32" t="n">
        <v>80</v>
      </c>
      <c r="J389" s="32" t="n">
        <v>96</v>
      </c>
      <c r="K389" s="32" t="n">
        <v>2</v>
      </c>
      <c r="L389" s="33" t="s">
        <v>2089</v>
      </c>
      <c r="M389" s="6" t="s">
        <v>2090</v>
      </c>
      <c r="N389" s="6" t="s">
        <v>2091</v>
      </c>
      <c r="O389" s="34" t="s">
        <v>69</v>
      </c>
      <c r="P389" s="32" t="s">
        <v>70</v>
      </c>
      <c r="Q389" s="32" t="n">
        <v>14</v>
      </c>
      <c r="R389" s="32" t="s">
        <v>49</v>
      </c>
      <c r="S389" s="32"/>
      <c r="T389" s="6" t="s">
        <v>2092</v>
      </c>
      <c r="U389" s="6" t="s">
        <v>2093</v>
      </c>
      <c r="V389" s="32" t="s">
        <v>1166</v>
      </c>
      <c r="W389" s="34" t="s">
        <v>2060</v>
      </c>
      <c r="X389" s="6" t="str">
        <f aca="false">_xlfn.IFNA( _xlfn.ORG.LIBREOFFICE.REGEX(T:T,Regex_skill,,"g"),"")</f>
        <v>Added Attack: 100 </v>
      </c>
      <c r="Y389" s="5" t="n">
        <f aca="false">_xlfn.IFNA(_xlfn.NUMBERVALUE(_xlfn.ORG.LIBREOFFICE.REGEX(X389,"\d+")),"")</f>
        <v>100</v>
      </c>
      <c r="Z389" s="1" t="str">
        <f aca="false">_xlfn.IFNA( _xlfn.ORG.LIBREOFFICE.REGEX(INDIRECT(Ref_range),Regex_search),"")</f>
        <v>Claws 
</v>
      </c>
    </row>
    <row r="390" customFormat="false" ht="117.15" hidden="false" customHeight="true" outlineLevel="0" collapsed="false">
      <c r="A390" s="5"/>
      <c r="B390" s="5" t="n">
        <v>389</v>
      </c>
      <c r="C390" s="5" t="s">
        <v>2094</v>
      </c>
      <c r="D390" s="32" t="s">
        <v>2037</v>
      </c>
      <c r="E390" s="32" t="s">
        <v>121</v>
      </c>
      <c r="F390" s="32" t="s">
        <v>122</v>
      </c>
      <c r="G390" s="32" t="n">
        <v>95</v>
      </c>
      <c r="H390" s="32" t="n">
        <v>12</v>
      </c>
      <c r="I390" s="32" t="n">
        <v>36</v>
      </c>
      <c r="J390" s="32" t="n">
        <v>8</v>
      </c>
      <c r="K390" s="32" t="n">
        <v>3</v>
      </c>
      <c r="L390" s="33" t="s">
        <v>2095</v>
      </c>
      <c r="M390" s="6" t="s">
        <v>2096</v>
      </c>
      <c r="N390" s="6" t="s">
        <v>2097</v>
      </c>
      <c r="O390" s="34" t="s">
        <v>69</v>
      </c>
      <c r="P390" s="32" t="s">
        <v>48</v>
      </c>
      <c r="Q390" s="32" t="n">
        <v>2</v>
      </c>
      <c r="R390" s="32" t="s">
        <v>49</v>
      </c>
      <c r="S390" s="32"/>
      <c r="T390" s="6" t="s">
        <v>2098</v>
      </c>
      <c r="U390" s="6" t="s">
        <v>2099</v>
      </c>
      <c r="V390" s="32" t="s">
        <v>270</v>
      </c>
      <c r="W390" s="32" t="s">
        <v>2100</v>
      </c>
      <c r="X390" s="6" t="str">
        <f aca="false">_xlfn.IFNA( _xlfn.ORG.LIBREOFFICE.REGEX(T:T,Regex_skill,,"g"),"")</f>
        <v/>
      </c>
      <c r="Y390" s="5" t="str">
        <f aca="false">_xlfn.IFNA(_xlfn.NUMBERVALUE(_xlfn.ORG.LIBREOFFICE.REGEX(X390,"\d+")),"")</f>
        <v/>
      </c>
      <c r="Z390" s="1" t="str">
        <f aca="false">_xlfn.IFNA( _xlfn.ORG.LIBREOFFICE.REGEX(INDIRECT(Ref_range),Regex_search),"")</f>
        <v>Claws 
</v>
      </c>
    </row>
    <row r="391" customFormat="false" ht="117.15" hidden="false" customHeight="true" outlineLevel="0" collapsed="false">
      <c r="A391" s="5"/>
      <c r="B391" s="5" t="n">
        <v>390</v>
      </c>
      <c r="C391" s="5" t="s">
        <v>2101</v>
      </c>
      <c r="D391" s="32" t="s">
        <v>2037</v>
      </c>
      <c r="E391" s="32" t="s">
        <v>366</v>
      </c>
      <c r="F391" s="32" t="s">
        <v>122</v>
      </c>
      <c r="G391" s="32" t="n">
        <v>95</v>
      </c>
      <c r="H391" s="32" t="n">
        <v>25</v>
      </c>
      <c r="I391" s="32" t="n">
        <v>18</v>
      </c>
      <c r="J391" s="32" t="n">
        <v>48</v>
      </c>
      <c r="K391" s="32" t="n">
        <v>1</v>
      </c>
      <c r="L391" s="33" t="s">
        <v>2102</v>
      </c>
      <c r="M391" s="6" t="s">
        <v>2103</v>
      </c>
      <c r="N391" s="6" t="s">
        <v>2104</v>
      </c>
      <c r="O391" s="34" t="s">
        <v>47</v>
      </c>
      <c r="P391" s="32" t="s">
        <v>90</v>
      </c>
      <c r="Q391" s="32" t="n">
        <v>4</v>
      </c>
      <c r="R391" s="32" t="s">
        <v>49</v>
      </c>
      <c r="S391" s="32"/>
      <c r="T391" s="6" t="s">
        <v>2105</v>
      </c>
      <c r="U391" s="6" t="s">
        <v>2106</v>
      </c>
      <c r="V391" s="32" t="s">
        <v>2048</v>
      </c>
      <c r="W391" s="32" t="s">
        <v>2107</v>
      </c>
      <c r="X391" s="6" t="str">
        <f aca="false">_xlfn.IFNA( _xlfn.ORG.LIBREOFFICE.REGEX(T:T,Regex_skill,,"g"),"")</f>
        <v/>
      </c>
      <c r="Y391" s="5" t="str">
        <f aca="false">_xlfn.IFNA(_xlfn.NUMBERVALUE(_xlfn.ORG.LIBREOFFICE.REGEX(X391,"\d+")),"")</f>
        <v/>
      </c>
      <c r="Z391" s="1" t="str">
        <f aca="false">_xlfn.IFNA( _xlfn.ORG.LIBREOFFICE.REGEX(INDIRECT(Ref_range),Regex_search),"")</f>
        <v>Whip
</v>
      </c>
    </row>
    <row r="392" customFormat="false" ht="103.1" hidden="false" customHeight="true" outlineLevel="0" collapsed="false">
      <c r="A392" s="5"/>
      <c r="B392" s="5" t="n">
        <v>391</v>
      </c>
      <c r="C392" s="5" t="s">
        <v>2108</v>
      </c>
      <c r="D392" s="32" t="s">
        <v>2037</v>
      </c>
      <c r="E392" s="32" t="s">
        <v>216</v>
      </c>
      <c r="F392" s="32" t="s">
        <v>122</v>
      </c>
      <c r="G392" s="32" t="n">
        <v>105</v>
      </c>
      <c r="H392" s="32" t="n">
        <v>50</v>
      </c>
      <c r="I392" s="32" t="n">
        <v>25</v>
      </c>
      <c r="J392" s="32" t="n">
        <v>104</v>
      </c>
      <c r="K392" s="32" t="n">
        <v>2</v>
      </c>
      <c r="L392" s="33" t="s">
        <v>2109</v>
      </c>
      <c r="M392" s="6" t="s">
        <v>2110</v>
      </c>
      <c r="N392" s="6" t="s">
        <v>2111</v>
      </c>
      <c r="O392" s="34" t="s">
        <v>47</v>
      </c>
      <c r="P392" s="32" t="s">
        <v>70</v>
      </c>
      <c r="Q392" s="32" t="n">
        <v>9</v>
      </c>
      <c r="R392" s="32" t="s">
        <v>49</v>
      </c>
      <c r="S392" s="32"/>
      <c r="T392" s="6" t="s">
        <v>2112</v>
      </c>
      <c r="U392" s="6" t="s">
        <v>2113</v>
      </c>
      <c r="V392" s="32" t="s">
        <v>1166</v>
      </c>
      <c r="W392" s="34" t="s">
        <v>2060</v>
      </c>
      <c r="X392" s="6" t="str">
        <f aca="false">_xlfn.IFNA( _xlfn.ORG.LIBREOFFICE.REGEX(T:T,Regex_skill,,"g"),"")</f>
        <v/>
      </c>
      <c r="Y392" s="5" t="str">
        <f aca="false">_xlfn.IFNA(_xlfn.NUMBERVALUE(_xlfn.ORG.LIBREOFFICE.REGEX(X392,"\d+")),"")</f>
        <v/>
      </c>
      <c r="Z392" s="1" t="str">
        <f aca="false">_xlfn.IFNA( _xlfn.ORG.LIBREOFFICE.REGEX(INDIRECT(Ref_range),Regex_search),"")</f>
        <v>Whip
</v>
      </c>
    </row>
    <row r="393" customFormat="false" ht="117.15" hidden="false" customHeight="true" outlineLevel="0" collapsed="false">
      <c r="A393" s="5"/>
      <c r="B393" s="5" t="n">
        <v>392</v>
      </c>
      <c r="C393" s="5" t="s">
        <v>2063</v>
      </c>
      <c r="D393" s="32" t="s">
        <v>2037</v>
      </c>
      <c r="E393" s="32" t="s">
        <v>55</v>
      </c>
      <c r="F393" s="32" t="s">
        <v>122</v>
      </c>
      <c r="G393" s="32" t="n">
        <v>115</v>
      </c>
      <c r="H393" s="32" t="n">
        <v>60</v>
      </c>
      <c r="I393" s="32" t="n">
        <v>45</v>
      </c>
      <c r="J393" s="32" t="n">
        <v>48</v>
      </c>
      <c r="K393" s="32" t="n">
        <v>8</v>
      </c>
      <c r="L393" s="33" t="s">
        <v>2114</v>
      </c>
      <c r="M393" s="6" t="s">
        <v>2115</v>
      </c>
      <c r="N393" s="6" t="s">
        <v>2116</v>
      </c>
      <c r="O393" s="34" t="s">
        <v>59</v>
      </c>
      <c r="P393" s="32" t="s">
        <v>70</v>
      </c>
      <c r="Q393" s="32" t="n">
        <v>14</v>
      </c>
      <c r="R393" s="32" t="s">
        <v>49</v>
      </c>
      <c r="S393" s="32" t="s">
        <v>2117</v>
      </c>
      <c r="T393" s="6" t="s">
        <v>2118</v>
      </c>
      <c r="U393" s="6" t="s">
        <v>2119</v>
      </c>
      <c r="V393" s="32" t="s">
        <v>1205</v>
      </c>
      <c r="W393" s="32" t="s">
        <v>2120</v>
      </c>
      <c r="X393" s="6" t="str">
        <f aca="false">_xlfn.IFNA( _xlfn.ORG.LIBREOFFICE.REGEX(T:T,Regex_skill,,"g"),"")</f>
        <v/>
      </c>
      <c r="Y393" s="5" t="str">
        <f aca="false">_xlfn.IFNA(_xlfn.NUMBERVALUE(_xlfn.ORG.LIBREOFFICE.REGEX(X393,"\d+")),"")</f>
        <v/>
      </c>
      <c r="Z393" s="1" t="str">
        <f aca="false">_xlfn.IFNA( _xlfn.ORG.LIBREOFFICE.REGEX(INDIRECT(Ref_range),Regex_search),"")</f>
        <v>Whip 
</v>
      </c>
    </row>
    <row r="394" customFormat="false" ht="103.1" hidden="false" customHeight="true" outlineLevel="0" collapsed="false">
      <c r="A394" s="5"/>
      <c r="B394" s="5" t="n">
        <v>393</v>
      </c>
      <c r="C394" s="5" t="s">
        <v>2121</v>
      </c>
      <c r="D394" s="32" t="s">
        <v>2037</v>
      </c>
      <c r="E394" s="32" t="s">
        <v>85</v>
      </c>
      <c r="F394" s="32" t="s">
        <v>140</v>
      </c>
      <c r="G394" s="32" t="n">
        <v>100</v>
      </c>
      <c r="H394" s="32" t="n">
        <v>31</v>
      </c>
      <c r="I394" s="32" t="n">
        <v>38</v>
      </c>
      <c r="J394" s="32" t="n">
        <v>12</v>
      </c>
      <c r="K394" s="32" t="n">
        <v>12</v>
      </c>
      <c r="L394" s="33" t="s">
        <v>2122</v>
      </c>
      <c r="M394" s="6" t="s">
        <v>2123</v>
      </c>
      <c r="N394" s="6" t="s">
        <v>2124</v>
      </c>
      <c r="O394" s="34" t="s">
        <v>59</v>
      </c>
      <c r="P394" s="32" t="s">
        <v>70</v>
      </c>
      <c r="Q394" s="32" t="n">
        <v>7</v>
      </c>
      <c r="R394" s="32" t="s">
        <v>49</v>
      </c>
      <c r="S394" s="32"/>
      <c r="T394" s="6" t="s">
        <v>2125</v>
      </c>
      <c r="U394" s="6" t="s">
        <v>2126</v>
      </c>
      <c r="V394" s="32" t="s">
        <v>941</v>
      </c>
      <c r="W394" s="32" t="s">
        <v>2127</v>
      </c>
      <c r="X394" s="6" t="str">
        <f aca="false">_xlfn.IFNA( _xlfn.ORG.LIBREOFFICE.REGEX(T:T,Regex_skill,,"g"),"")</f>
        <v/>
      </c>
      <c r="Y394" s="5" t="str">
        <f aca="false">_xlfn.IFNA(_xlfn.NUMBERVALUE(_xlfn.ORG.LIBREOFFICE.REGEX(X394,"\d+")),"")</f>
        <v/>
      </c>
      <c r="Z394" s="1" t="str">
        <f aca="false">_xlfn.IFNA( _xlfn.ORG.LIBREOFFICE.REGEX(INDIRECT(Ref_range),Regex_search),"")</f>
        <v>Whip 
</v>
      </c>
    </row>
    <row r="395" customFormat="false" ht="103.1" hidden="false" customHeight="true" outlineLevel="0" collapsed="false">
      <c r="A395" s="5"/>
      <c r="B395" s="5" t="n">
        <v>394</v>
      </c>
      <c r="C395" s="5" t="s">
        <v>2128</v>
      </c>
      <c r="D395" s="32" t="s">
        <v>2037</v>
      </c>
      <c r="E395" s="32" t="s">
        <v>85</v>
      </c>
      <c r="F395" s="32" t="s">
        <v>140</v>
      </c>
      <c r="G395" s="32" t="n">
        <v>100</v>
      </c>
      <c r="H395" s="32" t="n">
        <v>15</v>
      </c>
      <c r="I395" s="32" t="n">
        <v>34</v>
      </c>
      <c r="J395" s="32" t="n">
        <v>32</v>
      </c>
      <c r="K395" s="32" t="n">
        <v>1</v>
      </c>
      <c r="L395" s="33" t="s">
        <v>2129</v>
      </c>
      <c r="M395" s="6" t="s">
        <v>2130</v>
      </c>
      <c r="N395" s="6"/>
      <c r="O395" s="34" t="s">
        <v>899</v>
      </c>
      <c r="P395" s="32" t="s">
        <v>70</v>
      </c>
      <c r="Q395" s="32" t="n">
        <v>5</v>
      </c>
      <c r="R395" s="32" t="s">
        <v>49</v>
      </c>
      <c r="S395" s="32"/>
      <c r="T395" s="6" t="s">
        <v>2131</v>
      </c>
      <c r="U395" s="6" t="s">
        <v>2132</v>
      </c>
      <c r="V395" s="32" t="s">
        <v>2048</v>
      </c>
      <c r="W395" s="32" t="s">
        <v>2133</v>
      </c>
      <c r="X395" s="6" t="str">
        <f aca="false">_xlfn.IFNA( _xlfn.ORG.LIBREOFFICE.REGEX(T:T,Regex_skill,,"g"),"")</f>
        <v/>
      </c>
      <c r="Y395" s="5" t="str">
        <f aca="false">_xlfn.IFNA(_xlfn.NUMBERVALUE(_xlfn.ORG.LIBREOFFICE.REGEX(X395,"\d+")),"")</f>
        <v/>
      </c>
      <c r="Z395" s="1" t="str">
        <f aca="false">_xlfn.IFNA( _xlfn.ORG.LIBREOFFICE.REGEX(INDIRECT(Ref_range),Regex_search),"")</f>
        <v>Whip 
</v>
      </c>
    </row>
    <row r="396" customFormat="false" ht="117.15" hidden="false" customHeight="true" outlineLevel="0" collapsed="false">
      <c r="A396" s="5"/>
      <c r="B396" s="5" t="n">
        <v>395</v>
      </c>
      <c r="C396" s="5" t="s">
        <v>2134</v>
      </c>
      <c r="D396" s="32" t="s">
        <v>2037</v>
      </c>
      <c r="E396" s="32" t="s">
        <v>55</v>
      </c>
      <c r="F396" s="32" t="s">
        <v>140</v>
      </c>
      <c r="G396" s="32" t="n">
        <v>105</v>
      </c>
      <c r="H396" s="32" t="n">
        <v>63</v>
      </c>
      <c r="I396" s="32" t="n">
        <v>28</v>
      </c>
      <c r="J396" s="32" t="n">
        <v>98</v>
      </c>
      <c r="K396" s="32" t="n">
        <v>2</v>
      </c>
      <c r="L396" s="33" t="s">
        <v>2043</v>
      </c>
      <c r="M396" s="6" t="s">
        <v>2044</v>
      </c>
      <c r="N396" s="6" t="s">
        <v>2135</v>
      </c>
      <c r="O396" s="34" t="s">
        <v>276</v>
      </c>
      <c r="P396" s="32" t="s">
        <v>186</v>
      </c>
      <c r="Q396" s="32" t="n">
        <v>14</v>
      </c>
      <c r="R396" s="32" t="s">
        <v>49</v>
      </c>
      <c r="S396" s="32" t="s">
        <v>2084</v>
      </c>
      <c r="T396" s="6" t="s">
        <v>2136</v>
      </c>
      <c r="U396" s="6" t="s">
        <v>2137</v>
      </c>
      <c r="V396" s="32" t="s">
        <v>1166</v>
      </c>
      <c r="W396" s="32" t="s">
        <v>2138</v>
      </c>
      <c r="X396" s="6" t="str">
        <f aca="false">_xlfn.IFNA( _xlfn.ORG.LIBREOFFICE.REGEX(T:T,Regex_skill,,"g"),"")</f>
        <v>Added Attack: 100 
</v>
      </c>
      <c r="Y396" s="5" t="n">
        <f aca="false">_xlfn.IFNA(_xlfn.NUMBERVALUE(_xlfn.ORG.LIBREOFFICE.REGEX(X396,"\d+")),"")</f>
        <v>100</v>
      </c>
      <c r="Z396" s="1" t="str">
        <f aca="false">_xlfn.IFNA( _xlfn.ORG.LIBREOFFICE.REGEX(INDIRECT(Ref_range),Regex_search),"")</f>
        <v>Claws 
</v>
      </c>
    </row>
    <row r="397" customFormat="false" ht="103.1" hidden="false" customHeight="true" outlineLevel="0" collapsed="false">
      <c r="A397" s="5"/>
      <c r="B397" s="5" t="n">
        <v>396</v>
      </c>
      <c r="C397" s="5" t="s">
        <v>2139</v>
      </c>
      <c r="D397" s="32" t="s">
        <v>2037</v>
      </c>
      <c r="E397" s="32" t="s">
        <v>85</v>
      </c>
      <c r="F397" s="32" t="s">
        <v>140</v>
      </c>
      <c r="G397" s="32" t="n">
        <v>105</v>
      </c>
      <c r="H397" s="32" t="n">
        <v>67</v>
      </c>
      <c r="I397" s="32" t="n">
        <v>50</v>
      </c>
      <c r="J397" s="32" t="n">
        <v>60</v>
      </c>
      <c r="K397" s="32" t="n">
        <v>12</v>
      </c>
      <c r="L397" s="33" t="s">
        <v>2140</v>
      </c>
      <c r="M397" s="6" t="s">
        <v>2076</v>
      </c>
      <c r="N397" s="6" t="s">
        <v>2141</v>
      </c>
      <c r="O397" s="34" t="s">
        <v>361</v>
      </c>
      <c r="P397" s="32" t="s">
        <v>70</v>
      </c>
      <c r="Q397" s="32" t="n">
        <v>9</v>
      </c>
      <c r="R397" s="32" t="s">
        <v>49</v>
      </c>
      <c r="S397" s="32" t="s">
        <v>2084</v>
      </c>
      <c r="T397" s="6" t="s">
        <v>2142</v>
      </c>
      <c r="U397" s="6" t="s">
        <v>2143</v>
      </c>
      <c r="V397" s="32" t="s">
        <v>1166</v>
      </c>
      <c r="W397" s="32" t="s">
        <v>2144</v>
      </c>
      <c r="X397" s="6" t="str">
        <f aca="false">_xlfn.IFNA( _xlfn.ORG.LIBREOFFICE.REGEX(T:T,Regex_skill,,"g"),"")</f>
        <v/>
      </c>
      <c r="Y397" s="5" t="str">
        <f aca="false">_xlfn.IFNA(_xlfn.NUMBERVALUE(_xlfn.ORG.LIBREOFFICE.REGEX(X397,"\d+")),"")</f>
        <v/>
      </c>
      <c r="Z397" s="1" t="str">
        <f aca="false">_xlfn.IFNA( _xlfn.ORG.LIBREOFFICE.REGEX(INDIRECT(Ref_range),Regex_search),"")</f>
        <v/>
      </c>
    </row>
    <row r="398" customFormat="false" ht="103.1" hidden="false" customHeight="true" outlineLevel="0" collapsed="false">
      <c r="A398" s="5"/>
      <c r="B398" s="5" t="n">
        <v>397</v>
      </c>
      <c r="C398" s="5" t="s">
        <v>2145</v>
      </c>
      <c r="D398" s="32" t="s">
        <v>2037</v>
      </c>
      <c r="E398" s="32" t="s">
        <v>85</v>
      </c>
      <c r="F398" s="32" t="s">
        <v>140</v>
      </c>
      <c r="G398" s="32" t="n">
        <v>110</v>
      </c>
      <c r="H398" s="32" t="n">
        <v>30</v>
      </c>
      <c r="I398" s="32" t="n">
        <v>68</v>
      </c>
      <c r="J398" s="32" t="n">
        <v>64</v>
      </c>
      <c r="K398" s="32" t="n">
        <v>2</v>
      </c>
      <c r="L398" s="33" t="s">
        <v>2129</v>
      </c>
      <c r="M398" s="6" t="s">
        <v>2130</v>
      </c>
      <c r="N398" s="6"/>
      <c r="O398" s="34" t="s">
        <v>899</v>
      </c>
      <c r="P398" s="32" t="s">
        <v>70</v>
      </c>
      <c r="Q398" s="32" t="n">
        <v>11</v>
      </c>
      <c r="R398" s="32" t="s">
        <v>49</v>
      </c>
      <c r="S398" s="32"/>
      <c r="T398" s="6" t="s">
        <v>2146</v>
      </c>
      <c r="U398" s="6" t="s">
        <v>2147</v>
      </c>
      <c r="V398" s="32" t="s">
        <v>1166</v>
      </c>
      <c r="W398" s="34" t="s">
        <v>2060</v>
      </c>
      <c r="X398" s="6" t="str">
        <f aca="false">_xlfn.IFNA( _xlfn.ORG.LIBREOFFICE.REGEX(T:T,Regex_skill,,"g"),"")</f>
        <v/>
      </c>
      <c r="Y398" s="5" t="str">
        <f aca="false">_xlfn.IFNA(_xlfn.NUMBERVALUE(_xlfn.ORG.LIBREOFFICE.REGEX(X398,"\d+")),"")</f>
        <v/>
      </c>
      <c r="Z398" s="1" t="str">
        <f aca="false">_xlfn.IFNA( _xlfn.ORG.LIBREOFFICE.REGEX(INDIRECT(Ref_range),Regex_search),"")</f>
        <v>Whip 
</v>
      </c>
    </row>
    <row r="399" customFormat="false" ht="117.15" hidden="false" customHeight="true" outlineLevel="0" collapsed="false">
      <c r="A399" s="5"/>
      <c r="B399" s="5" t="n">
        <v>398</v>
      </c>
      <c r="C399" s="5" t="s">
        <v>2148</v>
      </c>
      <c r="D399" s="32" t="s">
        <v>2037</v>
      </c>
      <c r="E399" s="32" t="s">
        <v>121</v>
      </c>
      <c r="F399" s="32" t="s">
        <v>148</v>
      </c>
      <c r="G399" s="32" t="n">
        <v>100</v>
      </c>
      <c r="H399" s="32" t="n">
        <v>20</v>
      </c>
      <c r="I399" s="32" t="n">
        <v>45</v>
      </c>
      <c r="J399" s="32" t="n">
        <v>16</v>
      </c>
      <c r="K399" s="32" t="n">
        <v>1</v>
      </c>
      <c r="L399" s="33" t="s">
        <v>2149</v>
      </c>
      <c r="M399" s="6" t="s">
        <v>2096</v>
      </c>
      <c r="N399" s="6" t="s">
        <v>1443</v>
      </c>
      <c r="O399" s="34" t="s">
        <v>69</v>
      </c>
      <c r="P399" s="32" t="s">
        <v>90</v>
      </c>
      <c r="Q399" s="32" t="n">
        <v>5</v>
      </c>
      <c r="R399" s="32" t="s">
        <v>49</v>
      </c>
      <c r="S399" s="32"/>
      <c r="T399" s="6" t="s">
        <v>2150</v>
      </c>
      <c r="U399" s="6" t="s">
        <v>2151</v>
      </c>
      <c r="V399" s="32" t="s">
        <v>2048</v>
      </c>
      <c r="W399" s="32" t="s">
        <v>2152</v>
      </c>
      <c r="X399" s="6" t="str">
        <f aca="false">_xlfn.IFNA( _xlfn.ORG.LIBREOFFICE.REGEX(T:T,Regex_skill,,"g"),"")</f>
        <v/>
      </c>
      <c r="Y399" s="5" t="str">
        <f aca="false">_xlfn.IFNA(_xlfn.NUMBERVALUE(_xlfn.ORG.LIBREOFFICE.REGEX(X399,"\d+")),"")</f>
        <v/>
      </c>
      <c r="Z399" s="1" t="str">
        <f aca="false">_xlfn.IFNA( _xlfn.ORG.LIBREOFFICE.REGEX(INDIRECT(Ref_range),Regex_search),"")</f>
        <v>Claws 
</v>
      </c>
    </row>
    <row r="400" customFormat="false" ht="117.15" hidden="false" customHeight="true" outlineLevel="0" collapsed="false">
      <c r="A400" s="5"/>
      <c r="B400" s="5" t="n">
        <v>399</v>
      </c>
      <c r="C400" s="5" t="s">
        <v>2153</v>
      </c>
      <c r="D400" s="32" t="s">
        <v>2037</v>
      </c>
      <c r="E400" s="32" t="s">
        <v>65</v>
      </c>
      <c r="F400" s="32" t="s">
        <v>148</v>
      </c>
      <c r="G400" s="32" t="n">
        <v>110</v>
      </c>
      <c r="H400" s="32" t="n">
        <v>35</v>
      </c>
      <c r="I400" s="32" t="n">
        <v>65</v>
      </c>
      <c r="J400" s="32" t="n">
        <v>20</v>
      </c>
      <c r="K400" s="32" t="n">
        <v>5</v>
      </c>
      <c r="L400" s="33" t="s">
        <v>2140</v>
      </c>
      <c r="M400" s="6" t="s">
        <v>2076</v>
      </c>
      <c r="N400" s="6" t="s">
        <v>2154</v>
      </c>
      <c r="O400" s="34" t="s">
        <v>203</v>
      </c>
      <c r="P400" s="32" t="s">
        <v>70</v>
      </c>
      <c r="Q400" s="32" t="n">
        <v>6</v>
      </c>
      <c r="R400" s="32" t="s">
        <v>49</v>
      </c>
      <c r="S400" s="32" t="s">
        <v>2084</v>
      </c>
      <c r="T400" s="6" t="s">
        <v>2155</v>
      </c>
      <c r="U400" s="6" t="s">
        <v>2156</v>
      </c>
      <c r="V400" s="32" t="s">
        <v>1166</v>
      </c>
      <c r="W400" s="32" t="s">
        <v>2157</v>
      </c>
      <c r="X400" s="6" t="str">
        <f aca="false">_xlfn.IFNA( _xlfn.ORG.LIBREOFFICE.REGEX(T:T,Regex_skill,,"g"),"")</f>
        <v/>
      </c>
      <c r="Y400" s="5" t="str">
        <f aca="false">_xlfn.IFNA(_xlfn.NUMBERVALUE(_xlfn.ORG.LIBREOFFICE.REGEX(X400,"\d+")),"")</f>
        <v/>
      </c>
      <c r="Z400" s="1" t="str">
        <f aca="false">_xlfn.IFNA( _xlfn.ORG.LIBREOFFICE.REGEX(INDIRECT(Ref_range),Regex_search),"")</f>
        <v>Claws 
</v>
      </c>
    </row>
    <row r="401" customFormat="false" ht="103.1" hidden="false" customHeight="true" outlineLevel="0" collapsed="false">
      <c r="A401" s="5"/>
      <c r="B401" s="5" t="n">
        <v>400</v>
      </c>
      <c r="C401" s="5" t="s">
        <v>2158</v>
      </c>
      <c r="D401" s="32" t="s">
        <v>2037</v>
      </c>
      <c r="E401" s="32" t="s">
        <v>121</v>
      </c>
      <c r="F401" s="32" t="s">
        <v>148</v>
      </c>
      <c r="G401" s="32" t="n">
        <v>120</v>
      </c>
      <c r="H401" s="32" t="n">
        <v>60</v>
      </c>
      <c r="I401" s="32" t="n">
        <v>90</v>
      </c>
      <c r="J401" s="32" t="n">
        <v>5</v>
      </c>
      <c r="K401" s="32" t="n">
        <v>2</v>
      </c>
      <c r="L401" s="33" t="s">
        <v>2159</v>
      </c>
      <c r="M401" s="6" t="s">
        <v>2160</v>
      </c>
      <c r="N401" s="6" t="s">
        <v>2161</v>
      </c>
      <c r="O401" s="34" t="s">
        <v>69</v>
      </c>
      <c r="P401" s="32" t="s">
        <v>186</v>
      </c>
      <c r="Q401" s="32" t="n">
        <v>14</v>
      </c>
      <c r="R401" s="32" t="s">
        <v>49</v>
      </c>
      <c r="S401" s="32" t="s">
        <v>2084</v>
      </c>
      <c r="T401" s="6" t="s">
        <v>2162</v>
      </c>
      <c r="U401" s="6" t="s">
        <v>2163</v>
      </c>
      <c r="V401" s="32" t="s">
        <v>1166</v>
      </c>
      <c r="W401" s="32" t="s">
        <v>2164</v>
      </c>
      <c r="X401" s="6" t="str">
        <f aca="false">_xlfn.IFNA( _xlfn.ORG.LIBREOFFICE.REGEX(T:T,Regex_skill,,"g"),"")</f>
        <v/>
      </c>
      <c r="Y401" s="5" t="str">
        <f aca="false">_xlfn.IFNA(_xlfn.NUMBERVALUE(_xlfn.ORG.LIBREOFFICE.REGEX(X401,"\d+")),"")</f>
        <v/>
      </c>
      <c r="Z401" s="1" t="str">
        <f aca="false">_xlfn.IFNA( _xlfn.ORG.LIBREOFFICE.REGEX(INDIRECT(Ref_range),Regex_search),"")</f>
        <v>Claws 
</v>
      </c>
    </row>
    <row r="402" customFormat="false" ht="103.1" hidden="false" customHeight="true" outlineLevel="0" collapsed="false">
      <c r="A402" s="5"/>
      <c r="B402" s="5" t="n">
        <v>401</v>
      </c>
      <c r="C402" s="5" t="s">
        <v>2165</v>
      </c>
      <c r="D402" s="32" t="s">
        <v>2037</v>
      </c>
      <c r="E402" s="32" t="s">
        <v>121</v>
      </c>
      <c r="F402" s="32" t="s">
        <v>148</v>
      </c>
      <c r="G402" s="32" t="n">
        <v>120</v>
      </c>
      <c r="H402" s="32" t="n">
        <v>40</v>
      </c>
      <c r="I402" s="32" t="n">
        <v>90</v>
      </c>
      <c r="J402" s="32" t="n">
        <v>32</v>
      </c>
      <c r="K402" s="32" t="n">
        <v>2</v>
      </c>
      <c r="L402" s="33" t="s">
        <v>2149</v>
      </c>
      <c r="M402" s="6" t="s">
        <v>2096</v>
      </c>
      <c r="N402" s="6" t="s">
        <v>2166</v>
      </c>
      <c r="O402" s="34" t="s">
        <v>69</v>
      </c>
      <c r="P402" s="32" t="s">
        <v>70</v>
      </c>
      <c r="Q402" s="32" t="n">
        <v>12</v>
      </c>
      <c r="R402" s="32" t="s">
        <v>49</v>
      </c>
      <c r="S402" s="32"/>
      <c r="T402" s="6" t="s">
        <v>2167</v>
      </c>
      <c r="U402" s="6" t="s">
        <v>2168</v>
      </c>
      <c r="V402" s="32" t="s">
        <v>1166</v>
      </c>
      <c r="W402" s="34" t="s">
        <v>2060</v>
      </c>
      <c r="X402" s="6" t="str">
        <f aca="false">_xlfn.IFNA( _xlfn.ORG.LIBREOFFICE.REGEX(T:T,Regex_skill,,"g"),"")</f>
        <v/>
      </c>
      <c r="Y402" s="5" t="str">
        <f aca="false">_xlfn.IFNA(_xlfn.NUMBERVALUE(_xlfn.ORG.LIBREOFFICE.REGEX(X402,"\d+")),"")</f>
        <v/>
      </c>
      <c r="Z402" s="1" t="str">
        <f aca="false">_xlfn.IFNA( _xlfn.ORG.LIBREOFFICE.REGEX(INDIRECT(Ref_range),Regex_search),"")</f>
        <v>Claws 
</v>
      </c>
    </row>
    <row r="403" customFormat="false" ht="103.1" hidden="false" customHeight="true" outlineLevel="0" collapsed="false">
      <c r="A403" s="5"/>
      <c r="B403" s="5" t="n">
        <v>402</v>
      </c>
      <c r="C403" s="5" t="s">
        <v>2169</v>
      </c>
      <c r="D403" s="32" t="s">
        <v>2037</v>
      </c>
      <c r="E403" s="32" t="s">
        <v>85</v>
      </c>
      <c r="F403" s="32" t="s">
        <v>208</v>
      </c>
      <c r="G403" s="32" t="n">
        <v>90</v>
      </c>
      <c r="H403" s="32" t="n">
        <v>21</v>
      </c>
      <c r="I403" s="32" t="n">
        <v>11</v>
      </c>
      <c r="J403" s="32" t="n">
        <v>27</v>
      </c>
      <c r="K403" s="32" t="n">
        <v>4</v>
      </c>
      <c r="L403" s="33" t="s">
        <v>2170</v>
      </c>
      <c r="M403" s="6" t="s">
        <v>2171</v>
      </c>
      <c r="N403" s="6" t="s">
        <v>898</v>
      </c>
      <c r="O403" s="34" t="s">
        <v>293</v>
      </c>
      <c r="P403" s="32" t="s">
        <v>90</v>
      </c>
      <c r="Q403" s="32" t="n">
        <v>3</v>
      </c>
      <c r="R403" s="32" t="s">
        <v>49</v>
      </c>
      <c r="S403" s="32" t="s">
        <v>2121</v>
      </c>
      <c r="T403" s="6" t="s">
        <v>2172</v>
      </c>
      <c r="U403" s="6" t="s">
        <v>2173</v>
      </c>
      <c r="V403" s="32" t="s">
        <v>100</v>
      </c>
      <c r="W403" s="32" t="s">
        <v>2174</v>
      </c>
      <c r="X403" s="6" t="str">
        <f aca="false">_xlfn.IFNA( _xlfn.ORG.LIBREOFFICE.REGEX(T:T,Regex_skill,,"g"),"")</f>
        <v/>
      </c>
      <c r="Y403" s="5" t="str">
        <f aca="false">_xlfn.IFNA(_xlfn.NUMBERVALUE(_xlfn.ORG.LIBREOFFICE.REGEX(X403,"\d+")),"")</f>
        <v/>
      </c>
      <c r="Z403" s="1" t="str">
        <f aca="false">_xlfn.IFNA( _xlfn.ORG.LIBREOFFICE.REGEX(INDIRECT(Ref_range),Regex_search),"")</f>
        <v/>
      </c>
    </row>
    <row r="404" customFormat="false" ht="117.15" hidden="false" customHeight="true" outlineLevel="0" collapsed="false">
      <c r="A404" s="5"/>
      <c r="B404" s="5" t="n">
        <v>403</v>
      </c>
      <c r="C404" s="5" t="s">
        <v>2175</v>
      </c>
      <c r="D404" s="32" t="s">
        <v>2037</v>
      </c>
      <c r="E404" s="32" t="s">
        <v>55</v>
      </c>
      <c r="F404" s="32" t="s">
        <v>208</v>
      </c>
      <c r="G404" s="32" t="n">
        <v>115</v>
      </c>
      <c r="H404" s="32" t="n">
        <v>27</v>
      </c>
      <c r="I404" s="32" t="n">
        <v>60</v>
      </c>
      <c r="J404" s="32" t="n">
        <v>4</v>
      </c>
      <c r="K404" s="32" t="n">
        <v>1</v>
      </c>
      <c r="L404" s="33" t="s">
        <v>2176</v>
      </c>
      <c r="M404" s="6" t="s">
        <v>2177</v>
      </c>
      <c r="N404" s="6" t="s">
        <v>2178</v>
      </c>
      <c r="O404" s="34" t="s">
        <v>69</v>
      </c>
      <c r="P404" s="32" t="s">
        <v>79</v>
      </c>
      <c r="Q404" s="32" t="n">
        <v>7</v>
      </c>
      <c r="R404" s="32" t="s">
        <v>49</v>
      </c>
      <c r="S404" s="32"/>
      <c r="T404" s="6" t="s">
        <v>2179</v>
      </c>
      <c r="U404" s="6" t="s">
        <v>2180</v>
      </c>
      <c r="V404" s="32" t="s">
        <v>2048</v>
      </c>
      <c r="W404" s="32" t="s">
        <v>2181</v>
      </c>
      <c r="X404" s="6" t="str">
        <f aca="false">_xlfn.IFNA( _xlfn.ORG.LIBREOFFICE.REGEX(T:T,Regex_skill,,"g"),"")</f>
        <v/>
      </c>
      <c r="Y404" s="5" t="str">
        <f aca="false">_xlfn.IFNA(_xlfn.NUMBERVALUE(_xlfn.ORG.LIBREOFFICE.REGEX(X404,"\d+")),"")</f>
        <v/>
      </c>
      <c r="Z404" s="1" t="str">
        <f aca="false">_xlfn.IFNA( _xlfn.ORG.LIBREOFFICE.REGEX(INDIRECT(Ref_range),Regex_search),"")</f>
        <v>Claws 
</v>
      </c>
    </row>
    <row r="405" customFormat="false" ht="117.15" hidden="false" customHeight="true" outlineLevel="0" collapsed="false">
      <c r="A405" s="5"/>
      <c r="B405" s="5" t="n">
        <v>404</v>
      </c>
      <c r="C405" s="5" t="s">
        <v>2084</v>
      </c>
      <c r="D405" s="32" t="s">
        <v>2037</v>
      </c>
      <c r="E405" s="32" t="s">
        <v>121</v>
      </c>
      <c r="F405" s="32" t="s">
        <v>208</v>
      </c>
      <c r="G405" s="32" t="n">
        <v>120</v>
      </c>
      <c r="H405" s="32" t="n">
        <v>1</v>
      </c>
      <c r="I405" s="32" t="n">
        <v>140</v>
      </c>
      <c r="J405" s="32" t="n">
        <v>40</v>
      </c>
      <c r="K405" s="32" t="n">
        <v>25</v>
      </c>
      <c r="L405" s="33" t="s">
        <v>2182</v>
      </c>
      <c r="M405" s="6" t="s">
        <v>2183</v>
      </c>
      <c r="N405" s="6" t="s">
        <v>151</v>
      </c>
      <c r="O405" s="34" t="s">
        <v>59</v>
      </c>
      <c r="P405" s="32" t="s">
        <v>70</v>
      </c>
      <c r="Q405" s="32" t="n">
        <v>16</v>
      </c>
      <c r="R405" s="32" t="s">
        <v>49</v>
      </c>
      <c r="S405" s="32"/>
      <c r="T405" s="6" t="s">
        <v>2184</v>
      </c>
      <c r="U405" s="6" t="s">
        <v>2185</v>
      </c>
      <c r="V405" s="32" t="s">
        <v>1166</v>
      </c>
      <c r="W405" s="34" t="s">
        <v>2186</v>
      </c>
      <c r="X405" s="6" t="str">
        <f aca="false">_xlfn.IFNA( _xlfn.ORG.LIBREOFFICE.REGEX(T:T,Regex_skill,,"g"),"")</f>
        <v/>
      </c>
      <c r="Y405" s="5" t="str">
        <f aca="false">_xlfn.IFNA(_xlfn.NUMBERVALUE(_xlfn.ORG.LIBREOFFICE.REGEX(X405,"\d+")),"")</f>
        <v/>
      </c>
      <c r="Z405" s="1" t="str">
        <f aca="false">_xlfn.IFNA( _xlfn.ORG.LIBREOFFICE.REGEX(INDIRECT(Ref_range),Regex_search),"")</f>
        <v>Whip 
</v>
      </c>
    </row>
    <row r="406" customFormat="false" ht="117.15" hidden="false" customHeight="true" outlineLevel="0" collapsed="false">
      <c r="A406" s="5"/>
      <c r="B406" s="5" t="n">
        <v>405</v>
      </c>
      <c r="C406" s="5" t="s">
        <v>2187</v>
      </c>
      <c r="D406" s="32" t="s">
        <v>2037</v>
      </c>
      <c r="E406" s="32" t="s">
        <v>55</v>
      </c>
      <c r="F406" s="32" t="s">
        <v>208</v>
      </c>
      <c r="G406" s="32" t="n">
        <v>130</v>
      </c>
      <c r="H406" s="32" t="n">
        <v>55</v>
      </c>
      <c r="I406" s="32" t="n">
        <v>120</v>
      </c>
      <c r="J406" s="32" t="n">
        <v>8</v>
      </c>
      <c r="K406" s="32" t="n">
        <v>2</v>
      </c>
      <c r="L406" s="33" t="s">
        <v>2176</v>
      </c>
      <c r="M406" s="6" t="s">
        <v>2177</v>
      </c>
      <c r="N406" s="6" t="s">
        <v>2188</v>
      </c>
      <c r="O406" s="34" t="s">
        <v>69</v>
      </c>
      <c r="P406" s="32" t="s">
        <v>70</v>
      </c>
      <c r="Q406" s="32" t="n">
        <v>14</v>
      </c>
      <c r="R406" s="32" t="s">
        <v>49</v>
      </c>
      <c r="S406" s="32"/>
      <c r="T406" s="6" t="s">
        <v>2189</v>
      </c>
      <c r="U406" s="6" t="s">
        <v>2190</v>
      </c>
      <c r="V406" s="32" t="s">
        <v>1166</v>
      </c>
      <c r="W406" s="34" t="s">
        <v>2060</v>
      </c>
      <c r="X406" s="6" t="str">
        <f aca="false">_xlfn.IFNA( _xlfn.ORG.LIBREOFFICE.REGEX(T:T,Regex_skill,,"g"),"")</f>
        <v/>
      </c>
      <c r="Y406" s="5" t="str">
        <f aca="false">_xlfn.IFNA(_xlfn.NUMBERVALUE(_xlfn.ORG.LIBREOFFICE.REGEX(X406,"\d+")),"")</f>
        <v/>
      </c>
      <c r="Z406" s="1" t="str">
        <f aca="false">_xlfn.IFNA( _xlfn.ORG.LIBREOFFICE.REGEX(INDIRECT(Ref_range),Regex_search),"")</f>
        <v>Claws 
</v>
      </c>
    </row>
    <row r="407" customFormat="false" ht="19.5" hidden="false" customHeight="true" outlineLevel="0" collapsed="false">
      <c r="A407" s="5"/>
      <c r="B407" s="5" t="n">
        <v>406</v>
      </c>
      <c r="C407" s="5"/>
      <c r="D407" s="32"/>
      <c r="E407" s="32"/>
      <c r="F407" s="32"/>
      <c r="G407" s="32"/>
      <c r="H407" s="32"/>
      <c r="I407" s="32"/>
      <c r="J407" s="32"/>
      <c r="K407" s="32"/>
      <c r="L407" s="41"/>
      <c r="M407" s="6"/>
      <c r="N407" s="6"/>
      <c r="O407" s="32"/>
      <c r="P407" s="32"/>
      <c r="Q407" s="32"/>
      <c r="R407" s="32"/>
      <c r="S407" s="32"/>
      <c r="T407" s="6"/>
      <c r="U407" s="5"/>
      <c r="V407" s="32"/>
      <c r="W407" s="32"/>
      <c r="X407" s="6" t="str">
        <f aca="false">_xlfn.IFNA( _xlfn.ORG.LIBREOFFICE.REGEX(T:T,Regex_skill,,"g"),"")</f>
        <v/>
      </c>
      <c r="Y407" s="5" t="str">
        <f aca="false">_xlfn.IFNA(_xlfn.NUMBERVALUE(_xlfn.ORG.LIBREOFFICE.REGEX(X407,"\d+")),"")</f>
        <v/>
      </c>
      <c r="Z407" s="1" t="str">
        <f aca="false">_xlfn.IFNA( _xlfn.ORG.LIBREOFFICE.REGEX(INDIRECT(Ref_range),Regex_search),"")</f>
        <v/>
      </c>
    </row>
    <row r="408" customFormat="false" ht="19.5" hidden="false" customHeight="true" outlineLevel="0" collapsed="false">
      <c r="A408" s="5"/>
      <c r="B408" s="5" t="n">
        <v>407</v>
      </c>
      <c r="C408" s="5"/>
      <c r="D408" s="32"/>
      <c r="E408" s="32"/>
      <c r="F408" s="32"/>
      <c r="G408" s="32"/>
      <c r="H408" s="32"/>
      <c r="I408" s="32"/>
      <c r="J408" s="32"/>
      <c r="K408" s="32"/>
      <c r="L408" s="41"/>
      <c r="M408" s="6"/>
      <c r="N408" s="6"/>
      <c r="O408" s="32"/>
      <c r="P408" s="32"/>
      <c r="Q408" s="32"/>
      <c r="R408" s="32"/>
      <c r="S408" s="32"/>
      <c r="T408" s="6"/>
      <c r="U408" s="5"/>
      <c r="V408" s="32"/>
      <c r="W408" s="32"/>
      <c r="X408" s="6" t="str">
        <f aca="false">_xlfn.IFNA( _xlfn.ORG.LIBREOFFICE.REGEX(T:T,Regex_skill,,"g"),"")</f>
        <v/>
      </c>
      <c r="Y408" s="5" t="str">
        <f aca="false">_xlfn.IFNA(_xlfn.NUMBERVALUE(_xlfn.ORG.LIBREOFFICE.REGEX(X408,"\d+")),"")</f>
        <v/>
      </c>
      <c r="Z408" s="1" t="str">
        <f aca="false">_xlfn.IFNA( _xlfn.ORG.LIBREOFFICE.REGEX(INDIRECT(Ref_range),Regex_search),"")</f>
        <v/>
      </c>
    </row>
    <row r="409" customFormat="false" ht="117.15" hidden="false" customHeight="true" outlineLevel="0" collapsed="false">
      <c r="A409" s="5"/>
      <c r="B409" s="5" t="n">
        <v>408</v>
      </c>
      <c r="C409" s="5" t="s">
        <v>2191</v>
      </c>
      <c r="D409" s="32" t="s">
        <v>2192</v>
      </c>
      <c r="E409" s="32" t="s">
        <v>55</v>
      </c>
      <c r="F409" s="32" t="s">
        <v>86</v>
      </c>
      <c r="G409" s="32" t="n">
        <v>110</v>
      </c>
      <c r="H409" s="32" t="n">
        <v>64</v>
      </c>
      <c r="I409" s="32" t="n">
        <v>72</v>
      </c>
      <c r="J409" s="32" t="n">
        <v>36</v>
      </c>
      <c r="K409" s="32" t="n">
        <v>4</v>
      </c>
      <c r="L409" s="33" t="s">
        <v>2193</v>
      </c>
      <c r="M409" s="6" t="s">
        <v>2194</v>
      </c>
      <c r="N409" s="6" t="s">
        <v>2195</v>
      </c>
      <c r="O409" s="34" t="s">
        <v>899</v>
      </c>
      <c r="P409" s="32" t="s">
        <v>48</v>
      </c>
      <c r="Q409" s="32" t="n">
        <v>8</v>
      </c>
      <c r="R409" s="32" t="s">
        <v>49</v>
      </c>
      <c r="S409" s="32"/>
      <c r="T409" s="6" t="s">
        <v>2196</v>
      </c>
      <c r="U409" s="6" t="s">
        <v>2197</v>
      </c>
      <c r="V409" s="32" t="s">
        <v>2198</v>
      </c>
      <c r="W409" s="34" t="s">
        <v>2199</v>
      </c>
      <c r="X409" s="6" t="str">
        <f aca="false">_xlfn.IFNA( _xlfn.ORG.LIBREOFFICE.REGEX(T:T,Regex_skill,,"g"),"")</f>
        <v/>
      </c>
      <c r="Y409" s="5" t="str">
        <f aca="false">_xlfn.IFNA(_xlfn.NUMBERVALUE(_xlfn.ORG.LIBREOFFICE.REGEX(X409,"\d+")),"")</f>
        <v/>
      </c>
      <c r="Z409" s="1" t="str">
        <f aca="false">_xlfn.IFNA( _xlfn.ORG.LIBREOFFICE.REGEX(INDIRECT(Ref_range),Regex_search),"")</f>
        <v>Whip 
</v>
      </c>
    </row>
    <row r="410" customFormat="false" ht="103.1" hidden="false" customHeight="true" outlineLevel="0" collapsed="false">
      <c r="A410" s="5"/>
      <c r="B410" s="5" t="n">
        <v>409</v>
      </c>
      <c r="C410" s="5" t="s">
        <v>2200</v>
      </c>
      <c r="D410" s="32" t="s">
        <v>2192</v>
      </c>
      <c r="E410" s="32" t="s">
        <v>199</v>
      </c>
      <c r="F410" s="32" t="s">
        <v>43</v>
      </c>
      <c r="G410" s="32" t="n">
        <v>100</v>
      </c>
      <c r="H410" s="32" t="n">
        <v>72</v>
      </c>
      <c r="I410" s="32" t="n">
        <v>36</v>
      </c>
      <c r="J410" s="32" t="n">
        <v>48</v>
      </c>
      <c r="K410" s="32" t="n">
        <v>6</v>
      </c>
      <c r="L410" s="33" t="s">
        <v>2201</v>
      </c>
      <c r="M410" s="6" t="s">
        <v>2202</v>
      </c>
      <c r="N410" s="6" t="s">
        <v>2203</v>
      </c>
      <c r="O410" s="34" t="s">
        <v>255</v>
      </c>
      <c r="P410" s="32" t="s">
        <v>48</v>
      </c>
      <c r="Q410" s="32" t="n">
        <v>13</v>
      </c>
      <c r="R410" s="32" t="s">
        <v>493</v>
      </c>
      <c r="S410" s="32" t="s">
        <v>2036</v>
      </c>
      <c r="T410" s="6" t="s">
        <v>2204</v>
      </c>
      <c r="U410" s="6" t="s">
        <v>2205</v>
      </c>
      <c r="V410" s="32" t="s">
        <v>480</v>
      </c>
      <c r="W410" s="34" t="s">
        <v>2206</v>
      </c>
      <c r="X410" s="6" t="str">
        <f aca="false">_xlfn.IFNA( _xlfn.ORG.LIBREOFFICE.REGEX(T:T,Regex_skill,,"g"),"")</f>
        <v/>
      </c>
      <c r="Y410" s="5" t="str">
        <f aca="false">_xlfn.IFNA(_xlfn.NUMBERVALUE(_xlfn.ORG.LIBREOFFICE.REGEX(X410,"\d+")),"")</f>
        <v/>
      </c>
      <c r="Z410" s="1" t="str">
        <f aca="false">_xlfn.IFNA( _xlfn.ORG.LIBREOFFICE.REGEX(INDIRECT(Ref_range),Regex_search),"")</f>
        <v/>
      </c>
    </row>
    <row r="411" customFormat="false" ht="117.15" hidden="false" customHeight="true" outlineLevel="0" collapsed="false">
      <c r="A411" s="5"/>
      <c r="B411" s="5" t="n">
        <v>410</v>
      </c>
      <c r="C411" s="5" t="s">
        <v>2207</v>
      </c>
      <c r="D411" s="32" t="s">
        <v>2192</v>
      </c>
      <c r="E411" s="32" t="s">
        <v>65</v>
      </c>
      <c r="F411" s="32" t="s">
        <v>43</v>
      </c>
      <c r="G411" s="32" t="n">
        <v>110</v>
      </c>
      <c r="H411" s="32" t="n">
        <v>68</v>
      </c>
      <c r="I411" s="32" t="n">
        <v>30</v>
      </c>
      <c r="J411" s="32" t="n">
        <v>70</v>
      </c>
      <c r="K411" s="32" t="n">
        <v>10</v>
      </c>
      <c r="L411" s="33" t="s">
        <v>972</v>
      </c>
      <c r="M411" s="6" t="s">
        <v>973</v>
      </c>
      <c r="N411" s="6" t="s">
        <v>1542</v>
      </c>
      <c r="O411" s="34" t="s">
        <v>876</v>
      </c>
      <c r="P411" s="32" t="s">
        <v>90</v>
      </c>
      <c r="Q411" s="32" t="n">
        <v>18</v>
      </c>
      <c r="R411" s="32" t="s">
        <v>493</v>
      </c>
      <c r="S411" s="32"/>
      <c r="T411" s="6" t="s">
        <v>2208</v>
      </c>
      <c r="U411" s="6" t="s">
        <v>2209</v>
      </c>
      <c r="V411" s="32" t="s">
        <v>2048</v>
      </c>
      <c r="W411" s="34" t="s">
        <v>2210</v>
      </c>
      <c r="X411" s="6" t="str">
        <f aca="false">_xlfn.IFNA( _xlfn.ORG.LIBREOFFICE.REGEX(T:T,Regex_skill,,"g"),"")</f>
        <v>Added Attack: 150 
</v>
      </c>
      <c r="Y411" s="5" t="n">
        <f aca="false">_xlfn.IFNA(_xlfn.NUMBERVALUE(_xlfn.ORG.LIBREOFFICE.REGEX(X411,"\d+")),"")</f>
        <v>150</v>
      </c>
      <c r="Z411" s="1" t="str">
        <f aca="false">_xlfn.IFNA( _xlfn.ORG.LIBREOFFICE.REGEX(INDIRECT(Ref_range),Regex_search),"")</f>
        <v/>
      </c>
    </row>
    <row r="412" customFormat="false" ht="117.15" hidden="false" customHeight="true" outlineLevel="0" collapsed="false">
      <c r="A412" s="5"/>
      <c r="B412" s="5" t="n">
        <v>411</v>
      </c>
      <c r="C412" s="5" t="s">
        <v>2211</v>
      </c>
      <c r="D412" s="32" t="s">
        <v>2192</v>
      </c>
      <c r="E412" s="32" t="s">
        <v>42</v>
      </c>
      <c r="F412" s="32" t="s">
        <v>43</v>
      </c>
      <c r="G412" s="32" t="n">
        <v>110</v>
      </c>
      <c r="H412" s="32" t="n">
        <v>80</v>
      </c>
      <c r="I412" s="32" t="n">
        <v>50</v>
      </c>
      <c r="J412" s="32" t="n">
        <v>40</v>
      </c>
      <c r="K412" s="32" t="n">
        <v>10</v>
      </c>
      <c r="L412" s="33" t="s">
        <v>2212</v>
      </c>
      <c r="M412" s="6" t="s">
        <v>2213</v>
      </c>
      <c r="N412" s="6" t="s">
        <v>2214</v>
      </c>
      <c r="O412" s="34" t="s">
        <v>176</v>
      </c>
      <c r="P412" s="32" t="s">
        <v>90</v>
      </c>
      <c r="Q412" s="32" t="n">
        <v>16</v>
      </c>
      <c r="R412" s="32" t="s">
        <v>49</v>
      </c>
      <c r="S412" s="32" t="s">
        <v>2215</v>
      </c>
      <c r="T412" s="6" t="s">
        <v>2216</v>
      </c>
      <c r="U412" s="6" t="s">
        <v>2217</v>
      </c>
      <c r="V412" s="32" t="s">
        <v>480</v>
      </c>
      <c r="W412" s="34" t="s">
        <v>2218</v>
      </c>
      <c r="X412" s="6" t="str">
        <f aca="false">_xlfn.IFNA( _xlfn.ORG.LIBREOFFICE.REGEX(T:T,Regex_skill,,"g"),"")</f>
        <v>Added Attack: 100 
</v>
      </c>
      <c r="Y412" s="5" t="n">
        <f aca="false">_xlfn.IFNA(_xlfn.NUMBERVALUE(_xlfn.ORG.LIBREOFFICE.REGEX(X412,"\d+")),"")</f>
        <v>100</v>
      </c>
      <c r="Z412" s="1" t="str">
        <f aca="false">_xlfn.IFNA( _xlfn.ORG.LIBREOFFICE.REGEX(INDIRECT(Ref_range),Regex_search),"")</f>
        <v/>
      </c>
    </row>
    <row r="413" customFormat="false" ht="116.25" hidden="false" customHeight="true" outlineLevel="0" collapsed="false">
      <c r="A413" s="5"/>
      <c r="B413" s="5" t="n">
        <v>412</v>
      </c>
      <c r="C413" s="5" t="s">
        <v>2219</v>
      </c>
      <c r="D413" s="32" t="s">
        <v>2192</v>
      </c>
      <c r="E413" s="32" t="s">
        <v>366</v>
      </c>
      <c r="F413" s="32" t="s">
        <v>43</v>
      </c>
      <c r="G413" s="32" t="n">
        <v>100</v>
      </c>
      <c r="H413" s="32" t="n">
        <v>60</v>
      </c>
      <c r="I413" s="32" t="n">
        <v>46</v>
      </c>
      <c r="J413" s="32" t="n">
        <v>60</v>
      </c>
      <c r="K413" s="32" t="n">
        <v>10</v>
      </c>
      <c r="L413" s="33" t="s">
        <v>2220</v>
      </c>
      <c r="M413" s="6" t="s">
        <v>2221</v>
      </c>
      <c r="N413" s="6" t="s">
        <v>2222</v>
      </c>
      <c r="O413" s="34" t="s">
        <v>477</v>
      </c>
      <c r="P413" s="32" t="s">
        <v>90</v>
      </c>
      <c r="Q413" s="32" t="n">
        <v>18</v>
      </c>
      <c r="R413" s="32" t="s">
        <v>49</v>
      </c>
      <c r="S413" s="32"/>
      <c r="T413" s="6" t="s">
        <v>2223</v>
      </c>
      <c r="U413" s="6" t="s">
        <v>2224</v>
      </c>
      <c r="V413" s="32" t="s">
        <v>2048</v>
      </c>
      <c r="W413" s="34" t="s">
        <v>2225</v>
      </c>
      <c r="X413" s="6" t="str">
        <f aca="false">_xlfn.IFNA( _xlfn.ORG.LIBREOFFICE.REGEX(T:T,Regex_skill,,"g"),"")</f>
        <v>Added Attack: 105 
</v>
      </c>
      <c r="Y413" s="5" t="n">
        <f aca="false">_xlfn.IFNA(_xlfn.NUMBERVALUE(_xlfn.ORG.LIBREOFFICE.REGEX(X413,"\d+")),"")</f>
        <v>105</v>
      </c>
      <c r="Z413" s="1" t="str">
        <f aca="false">_xlfn.IFNA( _xlfn.ORG.LIBREOFFICE.REGEX(INDIRECT(Ref_range),Regex_search),"")</f>
        <v>Claws 
</v>
      </c>
    </row>
    <row r="414" customFormat="false" ht="117.15" hidden="false" customHeight="true" outlineLevel="0" collapsed="false">
      <c r="A414" s="5"/>
      <c r="B414" s="5" t="n">
        <v>413</v>
      </c>
      <c r="C414" s="5" t="s">
        <v>2226</v>
      </c>
      <c r="D414" s="32" t="s">
        <v>2192</v>
      </c>
      <c r="E414" s="32" t="s">
        <v>42</v>
      </c>
      <c r="F414" s="32" t="s">
        <v>43</v>
      </c>
      <c r="G414" s="32" t="n">
        <v>100</v>
      </c>
      <c r="H414" s="32" t="n">
        <v>50</v>
      </c>
      <c r="I414" s="32" t="n">
        <v>32</v>
      </c>
      <c r="J414" s="32" t="n">
        <v>43</v>
      </c>
      <c r="K414" s="32" t="n">
        <v>12</v>
      </c>
      <c r="L414" s="33" t="s">
        <v>2227</v>
      </c>
      <c r="M414" s="6" t="s">
        <v>2228</v>
      </c>
      <c r="N414" s="6" t="s">
        <v>2229</v>
      </c>
      <c r="O414" s="34" t="s">
        <v>370</v>
      </c>
      <c r="P414" s="32" t="s">
        <v>90</v>
      </c>
      <c r="Q414" s="32" t="n">
        <v>18</v>
      </c>
      <c r="R414" s="32" t="s">
        <v>49</v>
      </c>
      <c r="S414" s="32"/>
      <c r="T414" s="6" t="s">
        <v>2230</v>
      </c>
      <c r="U414" s="6" t="s">
        <v>2231</v>
      </c>
      <c r="V414" s="32" t="s">
        <v>480</v>
      </c>
      <c r="W414" s="34" t="s">
        <v>2232</v>
      </c>
      <c r="X414" s="6" t="str">
        <f aca="false">_xlfn.IFNA( _xlfn.ORG.LIBREOFFICE.REGEX(T:T,Regex_skill,,"g"),"")</f>
        <v/>
      </c>
      <c r="Y414" s="5" t="str">
        <f aca="false">_xlfn.IFNA(_xlfn.NUMBERVALUE(_xlfn.ORG.LIBREOFFICE.REGEX(X414,"\d+")),"")</f>
        <v/>
      </c>
      <c r="Z414" s="1" t="str">
        <f aca="false">_xlfn.IFNA( _xlfn.ORG.LIBREOFFICE.REGEX(INDIRECT(Ref_range),Regex_search),"")</f>
        <v/>
      </c>
    </row>
    <row r="415" customFormat="false" ht="117.15" hidden="false" customHeight="true" outlineLevel="0" collapsed="false">
      <c r="A415" s="5"/>
      <c r="B415" s="5" t="n">
        <v>414</v>
      </c>
      <c r="C415" s="5" t="s">
        <v>2036</v>
      </c>
      <c r="D415" s="32" t="s">
        <v>2192</v>
      </c>
      <c r="E415" s="32" t="s">
        <v>121</v>
      </c>
      <c r="F415" s="32" t="s">
        <v>43</v>
      </c>
      <c r="G415" s="32" t="n">
        <v>90</v>
      </c>
      <c r="H415" s="32" t="n">
        <v>2</v>
      </c>
      <c r="I415" s="32" t="n">
        <v>4</v>
      </c>
      <c r="J415" s="32" t="n">
        <v>8</v>
      </c>
      <c r="K415" s="32" t="n">
        <v>16</v>
      </c>
      <c r="L415" s="33" t="s">
        <v>2233</v>
      </c>
      <c r="M415" s="6" t="s">
        <v>2234</v>
      </c>
      <c r="N415" s="6"/>
      <c r="O415" s="34" t="s">
        <v>47</v>
      </c>
      <c r="P415" s="32" t="s">
        <v>70</v>
      </c>
      <c r="Q415" s="32" t="n">
        <v>21</v>
      </c>
      <c r="R415" s="32" t="s">
        <v>49</v>
      </c>
      <c r="S415" s="32"/>
      <c r="T415" s="6" t="s">
        <v>2235</v>
      </c>
      <c r="U415" s="6" t="s">
        <v>2236</v>
      </c>
      <c r="V415" s="32" t="s">
        <v>2048</v>
      </c>
      <c r="W415" s="34" t="s">
        <v>2237</v>
      </c>
      <c r="X415" s="6" t="str">
        <f aca="false">_xlfn.IFNA( _xlfn.ORG.LIBREOFFICE.REGEX(T:T,Regex_skill,,"g"),"")</f>
        <v/>
      </c>
      <c r="Y415" s="5" t="str">
        <f aca="false">_xlfn.IFNA(_xlfn.NUMBERVALUE(_xlfn.ORG.LIBREOFFICE.REGEX(X415,"\d+")),"")</f>
        <v/>
      </c>
      <c r="Z415" s="1" t="str">
        <f aca="false">_xlfn.IFNA( _xlfn.ORG.LIBREOFFICE.REGEX(INDIRECT(Ref_range),Regex_search),"")</f>
        <v>Whip
</v>
      </c>
    </row>
    <row r="416" customFormat="false" ht="117.15" hidden="false" customHeight="true" outlineLevel="0" collapsed="false">
      <c r="A416" s="5"/>
      <c r="B416" s="5" t="n">
        <v>415</v>
      </c>
      <c r="C416" s="5" t="s">
        <v>2238</v>
      </c>
      <c r="D416" s="32" t="s">
        <v>2192</v>
      </c>
      <c r="E416" s="32" t="s">
        <v>65</v>
      </c>
      <c r="F416" s="32" t="s">
        <v>43</v>
      </c>
      <c r="G416" s="32" t="n">
        <v>105</v>
      </c>
      <c r="H416" s="32" t="n">
        <v>80</v>
      </c>
      <c r="I416" s="32" t="n">
        <v>40</v>
      </c>
      <c r="J416" s="32" t="n">
        <v>64</v>
      </c>
      <c r="K416" s="32" t="n">
        <v>6</v>
      </c>
      <c r="L416" s="33" t="s">
        <v>2239</v>
      </c>
      <c r="M416" s="6" t="s">
        <v>2240</v>
      </c>
      <c r="N416" s="6" t="s">
        <v>2241</v>
      </c>
      <c r="O416" s="34" t="s">
        <v>876</v>
      </c>
      <c r="P416" s="32" t="s">
        <v>90</v>
      </c>
      <c r="Q416" s="32" t="n">
        <v>18</v>
      </c>
      <c r="R416" s="32" t="s">
        <v>49</v>
      </c>
      <c r="S416" s="32"/>
      <c r="T416" s="6" t="s">
        <v>2242</v>
      </c>
      <c r="U416" s="6" t="s">
        <v>2243</v>
      </c>
      <c r="V416" s="32" t="s">
        <v>480</v>
      </c>
      <c r="W416" s="34" t="s">
        <v>2244</v>
      </c>
      <c r="X416" s="6" t="str">
        <f aca="false">_xlfn.IFNA( _xlfn.ORG.LIBREOFFICE.REGEX(T:T,Regex_skill,,"g"),"")</f>
        <v>Added Attack: 100 
</v>
      </c>
      <c r="Y416" s="5" t="n">
        <f aca="false">_xlfn.IFNA(_xlfn.NUMBERVALUE(_xlfn.ORG.LIBREOFFICE.REGEX(X416,"\d+")),"")</f>
        <v>100</v>
      </c>
      <c r="Z416" s="1" t="str">
        <f aca="false">_xlfn.IFNA( _xlfn.ORG.LIBREOFFICE.REGEX(INDIRECT(Ref_range),Regex_search),"")</f>
        <v/>
      </c>
    </row>
    <row r="417" customFormat="false" ht="75" hidden="false" customHeight="true" outlineLevel="0" collapsed="false">
      <c r="A417" s="5"/>
      <c r="B417" s="5" t="n">
        <v>416</v>
      </c>
      <c r="C417" s="5" t="s">
        <v>2245</v>
      </c>
      <c r="D417" s="32" t="s">
        <v>2192</v>
      </c>
      <c r="E417" s="32" t="s">
        <v>65</v>
      </c>
      <c r="F417" s="32" t="s">
        <v>43</v>
      </c>
      <c r="G417" s="32" t="n">
        <v>120</v>
      </c>
      <c r="H417" s="32" t="n">
        <v>95</v>
      </c>
      <c r="I417" s="32" t="n">
        <v>75</v>
      </c>
      <c r="J417" s="32" t="n">
        <v>50</v>
      </c>
      <c r="K417" s="32" t="n">
        <v>10</v>
      </c>
      <c r="L417" s="33" t="s">
        <v>2246</v>
      </c>
      <c r="M417" s="6" t="s">
        <v>2247</v>
      </c>
      <c r="N417" s="6" t="s">
        <v>2248</v>
      </c>
      <c r="O417" s="34" t="s">
        <v>255</v>
      </c>
      <c r="P417" s="32" t="s">
        <v>70</v>
      </c>
      <c r="Q417" s="32" t="n">
        <v>23</v>
      </c>
      <c r="R417" s="32" t="s">
        <v>493</v>
      </c>
      <c r="S417" s="32" t="s">
        <v>2249</v>
      </c>
      <c r="T417" s="6" t="s">
        <v>2250</v>
      </c>
      <c r="U417" s="6" t="s">
        <v>2251</v>
      </c>
      <c r="V417" s="32" t="s">
        <v>1524</v>
      </c>
      <c r="W417" s="34" t="s">
        <v>2252</v>
      </c>
      <c r="X417" s="6" t="str">
        <f aca="false">_xlfn.IFNA( _xlfn.ORG.LIBREOFFICE.REGEX(T:T,Regex_skill,,"g"),"")</f>
        <v>Added Attack: 200 
</v>
      </c>
      <c r="Y417" s="5" t="n">
        <f aca="false">_xlfn.IFNA(_xlfn.NUMBERVALUE(_xlfn.ORG.LIBREOFFICE.REGEX(X417,"\d+")),"")</f>
        <v>200</v>
      </c>
      <c r="Z417" s="1" t="str">
        <f aca="false">_xlfn.IFNA( _xlfn.ORG.LIBREOFFICE.REGEX(INDIRECT(Ref_range),Regex_search),"")</f>
        <v/>
      </c>
    </row>
    <row r="418" customFormat="false" ht="117.15" hidden="false" customHeight="true" outlineLevel="0" collapsed="false">
      <c r="A418" s="5"/>
      <c r="B418" s="5" t="n">
        <v>417</v>
      </c>
      <c r="C418" s="5" t="s">
        <v>2253</v>
      </c>
      <c r="D418" s="32" t="s">
        <v>2192</v>
      </c>
      <c r="E418" s="32" t="s">
        <v>42</v>
      </c>
      <c r="F418" s="32" t="s">
        <v>43</v>
      </c>
      <c r="G418" s="32" t="n">
        <v>110</v>
      </c>
      <c r="H418" s="32" t="n">
        <v>10</v>
      </c>
      <c r="I418" s="32" t="n">
        <v>24</v>
      </c>
      <c r="J418" s="32" t="n">
        <v>70</v>
      </c>
      <c r="K418" s="32" t="n">
        <v>20</v>
      </c>
      <c r="L418" s="33" t="s">
        <v>2254</v>
      </c>
      <c r="M418" s="6" t="s">
        <v>2255</v>
      </c>
      <c r="N418" s="6" t="s">
        <v>2256</v>
      </c>
      <c r="O418" s="34" t="s">
        <v>805</v>
      </c>
      <c r="P418" s="32" t="s">
        <v>79</v>
      </c>
      <c r="Q418" s="32" t="n">
        <v>28</v>
      </c>
      <c r="R418" s="32" t="s">
        <v>49</v>
      </c>
      <c r="S418" s="32"/>
      <c r="T418" s="6" t="s">
        <v>2257</v>
      </c>
      <c r="U418" s="6" t="s">
        <v>2258</v>
      </c>
      <c r="V418" s="32" t="s">
        <v>1769</v>
      </c>
      <c r="W418" s="34" t="s">
        <v>2259</v>
      </c>
      <c r="X418" s="6" t="str">
        <f aca="false">_xlfn.IFNA( _xlfn.ORG.LIBREOFFICE.REGEX(T:T,Regex_skill,,"g"),"")</f>
        <v>Added Attack: 300 
</v>
      </c>
      <c r="Y418" s="5" t="n">
        <f aca="false">_xlfn.IFNA(_xlfn.NUMBERVALUE(_xlfn.ORG.LIBREOFFICE.REGEX(X418,"\d+")),"")</f>
        <v>300</v>
      </c>
      <c r="Z418" s="1" t="str">
        <f aca="false">_xlfn.IFNA( _xlfn.ORG.LIBREOFFICE.REGEX(INDIRECT(Ref_range),Regex_search),"")</f>
        <v/>
      </c>
    </row>
    <row r="419" customFormat="false" ht="117.15" hidden="false" customHeight="true" outlineLevel="0" collapsed="false">
      <c r="A419" s="5"/>
      <c r="B419" s="5" t="n">
        <v>418</v>
      </c>
      <c r="C419" s="5" t="s">
        <v>2260</v>
      </c>
      <c r="D419" s="32" t="s">
        <v>2192</v>
      </c>
      <c r="E419" s="32" t="s">
        <v>42</v>
      </c>
      <c r="F419" s="32" t="s">
        <v>86</v>
      </c>
      <c r="G419" s="32" t="n">
        <v>105</v>
      </c>
      <c r="H419" s="32" t="n">
        <v>59</v>
      </c>
      <c r="I419" s="32" t="n">
        <v>42</v>
      </c>
      <c r="J419" s="32" t="n">
        <v>71</v>
      </c>
      <c r="K419" s="32" t="n">
        <v>5</v>
      </c>
      <c r="L419" s="33" t="s">
        <v>2261</v>
      </c>
      <c r="M419" s="6" t="s">
        <v>2262</v>
      </c>
      <c r="N419" s="6" t="s">
        <v>2263</v>
      </c>
      <c r="O419" s="34" t="s">
        <v>626</v>
      </c>
      <c r="P419" s="32" t="s">
        <v>48</v>
      </c>
      <c r="Q419" s="32" t="n">
        <v>13</v>
      </c>
      <c r="R419" s="32" t="s">
        <v>49</v>
      </c>
      <c r="S419" s="32"/>
      <c r="T419" s="6" t="s">
        <v>2264</v>
      </c>
      <c r="U419" s="6" t="s">
        <v>2265</v>
      </c>
      <c r="V419" s="32" t="s">
        <v>2048</v>
      </c>
      <c r="W419" s="34" t="s">
        <v>2266</v>
      </c>
      <c r="X419" s="6" t="str">
        <f aca="false">_xlfn.IFNA( _xlfn.ORG.LIBREOFFICE.REGEX(T:T,Regex_skill,,"g"),"")</f>
        <v/>
      </c>
      <c r="Y419" s="5" t="str">
        <f aca="false">_xlfn.IFNA(_xlfn.NUMBERVALUE(_xlfn.ORG.LIBREOFFICE.REGEX(X419,"\d+")),"")</f>
        <v/>
      </c>
      <c r="Z419" s="1" t="str">
        <f aca="false">_xlfn.IFNA( _xlfn.ORG.LIBREOFFICE.REGEX(INDIRECT(Ref_range),Regex_search),"")</f>
        <v/>
      </c>
    </row>
    <row r="420" customFormat="false" ht="117.15" hidden="false" customHeight="true" outlineLevel="0" collapsed="false">
      <c r="A420" s="5"/>
      <c r="B420" s="5" t="n">
        <v>419</v>
      </c>
      <c r="C420" s="5" t="s">
        <v>2267</v>
      </c>
      <c r="D420" s="32" t="s">
        <v>2192</v>
      </c>
      <c r="E420" s="32" t="s">
        <v>199</v>
      </c>
      <c r="F420" s="32" t="s">
        <v>122</v>
      </c>
      <c r="G420" s="32" t="n">
        <v>95</v>
      </c>
      <c r="H420" s="32" t="n">
        <v>4</v>
      </c>
      <c r="I420" s="32" t="n">
        <v>12</v>
      </c>
      <c r="J420" s="32" t="n">
        <v>24</v>
      </c>
      <c r="K420" s="32" t="n">
        <v>14</v>
      </c>
      <c r="L420" s="33" t="s">
        <v>2268</v>
      </c>
      <c r="M420" s="6" t="s">
        <v>2269</v>
      </c>
      <c r="N420" s="6" t="s">
        <v>2270</v>
      </c>
      <c r="O420" s="34" t="s">
        <v>392</v>
      </c>
      <c r="P420" s="32" t="s">
        <v>48</v>
      </c>
      <c r="Q420" s="32" t="n">
        <v>13</v>
      </c>
      <c r="R420" s="32" t="s">
        <v>493</v>
      </c>
      <c r="S420" s="32" t="s">
        <v>595</v>
      </c>
      <c r="T420" s="6" t="s">
        <v>2271</v>
      </c>
      <c r="U420" s="6" t="s">
        <v>2272</v>
      </c>
      <c r="V420" s="32" t="s">
        <v>480</v>
      </c>
      <c r="W420" s="34" t="s">
        <v>2273</v>
      </c>
      <c r="X420" s="6" t="str">
        <f aca="false">_xlfn.IFNA( _xlfn.ORG.LIBREOFFICE.REGEX(T:T,Regex_skill,,"g"),"")</f>
        <v/>
      </c>
      <c r="Y420" s="5" t="str">
        <f aca="false">_xlfn.IFNA(_xlfn.NUMBERVALUE(_xlfn.ORG.LIBREOFFICE.REGEX(X420,"\d+")),"")</f>
        <v/>
      </c>
      <c r="Z420" s="1" t="str">
        <f aca="false">_xlfn.IFNA( _xlfn.ORG.LIBREOFFICE.REGEX(INDIRECT(Ref_range),Regex_search),"")</f>
        <v/>
      </c>
    </row>
    <row r="421" customFormat="false" ht="117.15" hidden="false" customHeight="true" outlineLevel="0" collapsed="false">
      <c r="A421" s="5"/>
      <c r="B421" s="5" t="n">
        <v>420</v>
      </c>
      <c r="C421" s="5" t="s">
        <v>2274</v>
      </c>
      <c r="D421" s="32" t="s">
        <v>2192</v>
      </c>
      <c r="E421" s="32" t="s">
        <v>42</v>
      </c>
      <c r="F421" s="32" t="s">
        <v>122</v>
      </c>
      <c r="G421" s="32" t="n">
        <v>90</v>
      </c>
      <c r="H421" s="32" t="n">
        <v>30</v>
      </c>
      <c r="I421" s="32" t="n">
        <v>5</v>
      </c>
      <c r="J421" s="32" t="n">
        <v>60</v>
      </c>
      <c r="K421" s="32" t="n">
        <v>5</v>
      </c>
      <c r="L421" s="33" t="s">
        <v>2275</v>
      </c>
      <c r="M421" s="6" t="s">
        <v>2276</v>
      </c>
      <c r="N421" s="6" t="s">
        <v>2277</v>
      </c>
      <c r="O421" s="34" t="s">
        <v>2278</v>
      </c>
      <c r="P421" s="32" t="s">
        <v>48</v>
      </c>
      <c r="Q421" s="32" t="n">
        <v>13</v>
      </c>
      <c r="R421" s="32" t="s">
        <v>49</v>
      </c>
      <c r="S421" s="32"/>
      <c r="T421" s="6" t="s">
        <v>2279</v>
      </c>
      <c r="U421" s="6" t="s">
        <v>2280</v>
      </c>
      <c r="V421" s="32" t="s">
        <v>2048</v>
      </c>
      <c r="W421" s="34" t="s">
        <v>2281</v>
      </c>
      <c r="X421" s="6" t="str">
        <f aca="false">_xlfn.IFNA( _xlfn.ORG.LIBREOFFICE.REGEX(T:T,Regex_skill,,"g"),"")</f>
        <v>Parry: 90 
</v>
      </c>
      <c r="Y421" s="5" t="n">
        <f aca="false">_xlfn.IFNA(_xlfn.NUMBERVALUE(_xlfn.ORG.LIBREOFFICE.REGEX(X421,"\d+")),"")</f>
        <v>90</v>
      </c>
      <c r="Z421" s="1" t="str">
        <f aca="false">_xlfn.IFNA( _xlfn.ORG.LIBREOFFICE.REGEX(INDIRECT(Ref_range),Regex_search),"")</f>
        <v>Whip 
</v>
      </c>
    </row>
    <row r="422" customFormat="false" ht="117.15" hidden="false" customHeight="true" outlineLevel="0" collapsed="false">
      <c r="A422" s="5"/>
      <c r="B422" s="5" t="n">
        <v>421</v>
      </c>
      <c r="C422" s="5" t="s">
        <v>2282</v>
      </c>
      <c r="D422" s="32" t="s">
        <v>2192</v>
      </c>
      <c r="E422" s="32" t="s">
        <v>199</v>
      </c>
      <c r="F422" s="32" t="s">
        <v>122</v>
      </c>
      <c r="G422" s="32" t="n">
        <v>100</v>
      </c>
      <c r="H422" s="32" t="n">
        <v>12</v>
      </c>
      <c r="I422" s="32" t="n">
        <v>1</v>
      </c>
      <c r="J422" s="32" t="n">
        <v>19</v>
      </c>
      <c r="K422" s="32" t="n">
        <v>19</v>
      </c>
      <c r="L422" s="33" t="s">
        <v>747</v>
      </c>
      <c r="M422" s="6" t="s">
        <v>553</v>
      </c>
      <c r="N422" s="6" t="s">
        <v>2283</v>
      </c>
      <c r="O422" s="34" t="s">
        <v>392</v>
      </c>
      <c r="P422" s="32" t="s">
        <v>48</v>
      </c>
      <c r="Q422" s="32" t="n">
        <v>13</v>
      </c>
      <c r="R422" s="32" t="s">
        <v>493</v>
      </c>
      <c r="S422" s="32"/>
      <c r="T422" s="6" t="s">
        <v>2284</v>
      </c>
      <c r="U422" s="6" t="s">
        <v>2285</v>
      </c>
      <c r="V422" s="32" t="s">
        <v>480</v>
      </c>
      <c r="W422" s="34" t="s">
        <v>2286</v>
      </c>
      <c r="X422" s="6" t="str">
        <f aca="false">_xlfn.IFNA( _xlfn.ORG.LIBREOFFICE.REGEX(T:T,Regex_skill,,"g"),"")</f>
        <v/>
      </c>
      <c r="Y422" s="5" t="str">
        <f aca="false">_xlfn.IFNA(_xlfn.NUMBERVALUE(_xlfn.ORG.LIBREOFFICE.REGEX(X422,"\d+")),"")</f>
        <v/>
      </c>
      <c r="Z422" s="1" t="str">
        <f aca="false">_xlfn.IFNA( _xlfn.ORG.LIBREOFFICE.REGEX(INDIRECT(Ref_range),Regex_search),"")</f>
        <v/>
      </c>
    </row>
    <row r="423" customFormat="false" ht="117.15" hidden="false" customHeight="true" outlineLevel="0" collapsed="false">
      <c r="A423" s="5"/>
      <c r="B423" s="5" t="n">
        <v>422</v>
      </c>
      <c r="C423" s="5" t="s">
        <v>2287</v>
      </c>
      <c r="D423" s="32" t="s">
        <v>2192</v>
      </c>
      <c r="E423" s="32" t="s">
        <v>42</v>
      </c>
      <c r="F423" s="32" t="s">
        <v>122</v>
      </c>
      <c r="G423" s="32" t="n">
        <v>105</v>
      </c>
      <c r="H423" s="32" t="n">
        <v>64</v>
      </c>
      <c r="I423" s="32" t="n">
        <v>33</v>
      </c>
      <c r="J423" s="32" t="n">
        <v>58</v>
      </c>
      <c r="K423" s="32" t="n">
        <v>7</v>
      </c>
      <c r="L423" s="33" t="s">
        <v>2288</v>
      </c>
      <c r="M423" s="6" t="s">
        <v>2289</v>
      </c>
      <c r="N423" s="6" t="s">
        <v>2290</v>
      </c>
      <c r="O423" s="34" t="s">
        <v>2291</v>
      </c>
      <c r="P423" s="32" t="s">
        <v>90</v>
      </c>
      <c r="Q423" s="32" t="n">
        <v>18</v>
      </c>
      <c r="R423" s="32" t="s">
        <v>49</v>
      </c>
      <c r="S423" s="32"/>
      <c r="T423" s="6" t="s">
        <v>2292</v>
      </c>
      <c r="U423" s="6" t="s">
        <v>2293</v>
      </c>
      <c r="V423" s="32" t="s">
        <v>2048</v>
      </c>
      <c r="W423" s="34" t="s">
        <v>2294</v>
      </c>
      <c r="X423" s="6" t="str">
        <f aca="false">_xlfn.IFNA( _xlfn.ORG.LIBREOFFICE.REGEX(T:T,Regex_skill,,"g"),"")</f>
        <v>Added Attack: 100 
</v>
      </c>
      <c r="Y423" s="5" t="n">
        <f aca="false">_xlfn.IFNA(_xlfn.NUMBERVALUE(_xlfn.ORG.LIBREOFFICE.REGEX(X423,"\d+")),"")</f>
        <v>100</v>
      </c>
      <c r="Z423" s="1" t="str">
        <f aca="false">_xlfn.IFNA( _xlfn.ORG.LIBREOFFICE.REGEX(INDIRECT(Ref_range),Regex_search),"")</f>
        <v>Claws</v>
      </c>
    </row>
    <row r="424" customFormat="false" ht="103.1" hidden="false" customHeight="true" outlineLevel="0" collapsed="false">
      <c r="A424" s="5"/>
      <c r="B424" s="5" t="n">
        <v>423</v>
      </c>
      <c r="C424" s="5" t="s">
        <v>2295</v>
      </c>
      <c r="D424" s="32" t="s">
        <v>2192</v>
      </c>
      <c r="E424" s="32" t="s">
        <v>85</v>
      </c>
      <c r="F424" s="32" t="s">
        <v>122</v>
      </c>
      <c r="G424" s="32" t="n">
        <v>100</v>
      </c>
      <c r="H424" s="32" t="n">
        <v>70</v>
      </c>
      <c r="I424" s="32" t="n">
        <v>30</v>
      </c>
      <c r="J424" s="32" t="n">
        <v>55</v>
      </c>
      <c r="K424" s="32" t="n">
        <v>14</v>
      </c>
      <c r="L424" s="33" t="s">
        <v>2296</v>
      </c>
      <c r="M424" s="6" t="s">
        <v>2297</v>
      </c>
      <c r="N424" s="6" t="s">
        <v>2298</v>
      </c>
      <c r="O424" s="34" t="s">
        <v>1062</v>
      </c>
      <c r="P424" s="32" t="s">
        <v>90</v>
      </c>
      <c r="Q424" s="32" t="n">
        <v>18</v>
      </c>
      <c r="R424" s="32" t="s">
        <v>493</v>
      </c>
      <c r="S424" s="32"/>
      <c r="T424" s="6" t="s">
        <v>2299</v>
      </c>
      <c r="U424" s="6" t="s">
        <v>2300</v>
      </c>
      <c r="V424" s="32" t="s">
        <v>2048</v>
      </c>
      <c r="W424" s="34" t="s">
        <v>2301</v>
      </c>
      <c r="X424" s="6" t="str">
        <f aca="false">_xlfn.IFNA( _xlfn.ORG.LIBREOFFICE.REGEX(T:T,Regex_skill,,"g"),"")</f>
        <v/>
      </c>
      <c r="Y424" s="6" t="str">
        <f aca="false">_xlfn.IFNA(_xlfn.NUMBERVALUE(_xlfn.ORG.LIBREOFFICE.REGEX(X424,"\d+")),"")</f>
        <v/>
      </c>
      <c r="Z424" s="1" t="str">
        <f aca="false">_xlfn.IFNA( _xlfn.ORG.LIBREOFFICE.REGEX(INDIRECT(Ref_range),Regex_search),"")</f>
        <v/>
      </c>
    </row>
    <row r="425" customFormat="false" ht="75" hidden="false" customHeight="true" outlineLevel="0" collapsed="false">
      <c r="A425" s="5"/>
      <c r="B425" s="5" t="n">
        <v>424</v>
      </c>
      <c r="C425" s="5" t="s">
        <v>2302</v>
      </c>
      <c r="D425" s="32" t="s">
        <v>2192</v>
      </c>
      <c r="E425" s="32" t="s">
        <v>366</v>
      </c>
      <c r="F425" s="32" t="s">
        <v>140</v>
      </c>
      <c r="G425" s="32" t="n">
        <v>100</v>
      </c>
      <c r="H425" s="32" t="n">
        <v>41</v>
      </c>
      <c r="I425" s="32" t="n">
        <v>48</v>
      </c>
      <c r="J425" s="32" t="n">
        <v>61</v>
      </c>
      <c r="K425" s="32" t="n">
        <v>19</v>
      </c>
      <c r="L425" s="33" t="s">
        <v>2303</v>
      </c>
      <c r="M425" s="6" t="s">
        <v>2304</v>
      </c>
      <c r="N425" s="6" t="s">
        <v>2305</v>
      </c>
      <c r="O425" s="34" t="s">
        <v>921</v>
      </c>
      <c r="P425" s="32" t="s">
        <v>48</v>
      </c>
      <c r="Q425" s="32" t="n">
        <v>13</v>
      </c>
      <c r="R425" s="32" t="s">
        <v>493</v>
      </c>
      <c r="S425" s="32"/>
      <c r="T425" s="6" t="s">
        <v>2306</v>
      </c>
      <c r="U425" s="6" t="s">
        <v>2307</v>
      </c>
      <c r="V425" s="32" t="s">
        <v>480</v>
      </c>
      <c r="W425" s="34" t="s">
        <v>2308</v>
      </c>
      <c r="X425" s="6" t="str">
        <f aca="false">_xlfn.IFNA( _xlfn.ORG.LIBREOFFICE.REGEX(T:T,Regex_skill,,"g"),"")</f>
        <v/>
      </c>
      <c r="Y425" s="5" t="str">
        <f aca="false">_xlfn.IFNA(_xlfn.NUMBERVALUE(_xlfn.ORG.LIBREOFFICE.REGEX(X425,"\d+")),"")</f>
        <v/>
      </c>
      <c r="Z425" s="1" t="str">
        <f aca="false">_xlfn.IFNA( _xlfn.ORG.LIBREOFFICE.REGEX(INDIRECT(Ref_range),Regex_search),"")</f>
        <v/>
      </c>
    </row>
    <row r="426" customFormat="false" ht="89.05" hidden="false" customHeight="true" outlineLevel="0" collapsed="false">
      <c r="A426" s="5"/>
      <c r="B426" s="5" t="n">
        <v>425</v>
      </c>
      <c r="C426" s="5" t="s">
        <v>2309</v>
      </c>
      <c r="D426" s="32" t="s">
        <v>2192</v>
      </c>
      <c r="E426" s="32" t="s">
        <v>55</v>
      </c>
      <c r="F426" s="32" t="s">
        <v>140</v>
      </c>
      <c r="G426" s="32" t="n">
        <v>100</v>
      </c>
      <c r="H426" s="32" t="n">
        <v>8</v>
      </c>
      <c r="I426" s="32" t="n">
        <v>24</v>
      </c>
      <c r="J426" s="32" t="n">
        <v>36</v>
      </c>
      <c r="K426" s="32" t="n">
        <v>18</v>
      </c>
      <c r="L426" s="33" t="s">
        <v>2310</v>
      </c>
      <c r="M426" s="6" t="s">
        <v>2311</v>
      </c>
      <c r="N426" s="6" t="s">
        <v>2312</v>
      </c>
      <c r="O426" s="34" t="s">
        <v>392</v>
      </c>
      <c r="P426" s="32" t="s">
        <v>48</v>
      </c>
      <c r="Q426" s="32" t="n">
        <v>13</v>
      </c>
      <c r="R426" s="32" t="s">
        <v>493</v>
      </c>
      <c r="S426" s="32"/>
      <c r="T426" s="6" t="s">
        <v>2313</v>
      </c>
      <c r="U426" s="6" t="s">
        <v>2314</v>
      </c>
      <c r="V426" s="32" t="s">
        <v>480</v>
      </c>
      <c r="W426" s="34" t="s">
        <v>2315</v>
      </c>
      <c r="X426" s="6" t="str">
        <f aca="false">_xlfn.IFNA( _xlfn.ORG.LIBREOFFICE.REGEX(T:T,Regex_skill,,"g"),"")</f>
        <v/>
      </c>
      <c r="Y426" s="5" t="str">
        <f aca="false">_xlfn.IFNA(_xlfn.NUMBERVALUE(_xlfn.ORG.LIBREOFFICE.REGEX(X426,"\d+")),"")</f>
        <v/>
      </c>
      <c r="Z426" s="1" t="str">
        <f aca="false">_xlfn.IFNA( _xlfn.ORG.LIBREOFFICE.REGEX(INDIRECT(Ref_range),Regex_search),"")</f>
        <v/>
      </c>
    </row>
    <row r="427" customFormat="false" ht="117.15" hidden="false" customHeight="true" outlineLevel="0" collapsed="false">
      <c r="A427" s="5"/>
      <c r="B427" s="5" t="n">
        <v>426</v>
      </c>
      <c r="C427" s="5" t="s">
        <v>2316</v>
      </c>
      <c r="D427" s="32" t="s">
        <v>2192</v>
      </c>
      <c r="E427" s="32" t="s">
        <v>216</v>
      </c>
      <c r="F427" s="32" t="s">
        <v>140</v>
      </c>
      <c r="G427" s="32" t="n">
        <v>95</v>
      </c>
      <c r="H427" s="32" t="n">
        <v>14</v>
      </c>
      <c r="I427" s="32" t="n">
        <v>14</v>
      </c>
      <c r="J427" s="32" t="n">
        <v>45</v>
      </c>
      <c r="K427" s="32" t="n">
        <v>25</v>
      </c>
      <c r="L427" s="33" t="s">
        <v>2317</v>
      </c>
      <c r="M427" s="6" t="s">
        <v>2318</v>
      </c>
      <c r="N427" s="6" t="s">
        <v>2319</v>
      </c>
      <c r="O427" s="34" t="s">
        <v>921</v>
      </c>
      <c r="P427" s="32" t="s">
        <v>48</v>
      </c>
      <c r="Q427" s="32" t="n">
        <v>13</v>
      </c>
      <c r="R427" s="32" t="s">
        <v>493</v>
      </c>
      <c r="S427" s="32"/>
      <c r="T427" s="6" t="s">
        <v>2320</v>
      </c>
      <c r="U427" s="6" t="s">
        <v>2321</v>
      </c>
      <c r="V427" s="32" t="s">
        <v>480</v>
      </c>
      <c r="W427" s="34" t="s">
        <v>2322</v>
      </c>
      <c r="X427" s="6" t="str">
        <f aca="false">_xlfn.IFNA( _xlfn.ORG.LIBREOFFICE.REGEX(T:T,Regex_skill,,"g"),"")</f>
        <v/>
      </c>
      <c r="Y427" s="5" t="str">
        <f aca="false">_xlfn.IFNA(_xlfn.NUMBERVALUE(_xlfn.ORG.LIBREOFFICE.REGEX(X427,"\d+")),"")</f>
        <v/>
      </c>
      <c r="Z427" s="1" t="str">
        <f aca="false">_xlfn.IFNA( _xlfn.ORG.LIBREOFFICE.REGEX(INDIRECT(Ref_range),Regex_search),"")</f>
        <v/>
      </c>
    </row>
    <row r="428" customFormat="false" ht="117.15" hidden="false" customHeight="true" outlineLevel="0" collapsed="false">
      <c r="A428" s="5"/>
      <c r="B428" s="5" t="n">
        <v>427</v>
      </c>
      <c r="C428" s="5" t="s">
        <v>2323</v>
      </c>
      <c r="D428" s="32" t="s">
        <v>2192</v>
      </c>
      <c r="E428" s="32" t="s">
        <v>216</v>
      </c>
      <c r="F428" s="32" t="s">
        <v>140</v>
      </c>
      <c r="G428" s="32" t="n">
        <v>95</v>
      </c>
      <c r="H428" s="32" t="n">
        <v>45</v>
      </c>
      <c r="I428" s="32" t="n">
        <v>16</v>
      </c>
      <c r="J428" s="32" t="n">
        <v>32</v>
      </c>
      <c r="K428" s="32" t="n">
        <v>17</v>
      </c>
      <c r="L428" s="33" t="s">
        <v>2324</v>
      </c>
      <c r="M428" s="6" t="s">
        <v>2325</v>
      </c>
      <c r="N428" s="6" t="s">
        <v>2326</v>
      </c>
      <c r="O428" s="34" t="s">
        <v>2327</v>
      </c>
      <c r="P428" s="32" t="s">
        <v>48</v>
      </c>
      <c r="Q428" s="32" t="n">
        <v>13</v>
      </c>
      <c r="R428" s="32" t="s">
        <v>49</v>
      </c>
      <c r="S428" s="32"/>
      <c r="T428" s="6" t="s">
        <v>2328</v>
      </c>
      <c r="U428" s="6" t="s">
        <v>2329</v>
      </c>
      <c r="V428" s="32" t="s">
        <v>2048</v>
      </c>
      <c r="W428" s="34" t="s">
        <v>2330</v>
      </c>
      <c r="X428" s="6" t="str">
        <f aca="false">_xlfn.IFNA( _xlfn.ORG.LIBREOFFICE.REGEX(T:T,Regex_skill,,"g"),"")</f>
        <v>Added Attack: 50 
</v>
      </c>
      <c r="Y428" s="5" t="n">
        <f aca="false">_xlfn.IFNA(_xlfn.NUMBERVALUE(_xlfn.ORG.LIBREOFFICE.REGEX(X428,"\d+")),"")</f>
        <v>50</v>
      </c>
      <c r="Z428" s="1" t="str">
        <f aca="false">_xlfn.IFNA( _xlfn.ORG.LIBREOFFICE.REGEX(INDIRECT(Ref_range),Regex_search),"")</f>
        <v/>
      </c>
    </row>
    <row r="429" customFormat="false" ht="117.15" hidden="false" customHeight="true" outlineLevel="0" collapsed="false">
      <c r="A429" s="5"/>
      <c r="B429" s="5" t="n">
        <v>428</v>
      </c>
      <c r="C429" s="5" t="s">
        <v>2331</v>
      </c>
      <c r="D429" s="32" t="s">
        <v>2192</v>
      </c>
      <c r="E429" s="32" t="s">
        <v>65</v>
      </c>
      <c r="F429" s="32" t="s">
        <v>140</v>
      </c>
      <c r="G429" s="32" t="n">
        <v>120</v>
      </c>
      <c r="H429" s="32" t="n">
        <v>36</v>
      </c>
      <c r="I429" s="32" t="n">
        <v>60</v>
      </c>
      <c r="J429" s="32" t="n">
        <v>26</v>
      </c>
      <c r="K429" s="32" t="n">
        <v>17</v>
      </c>
      <c r="L429" s="33" t="s">
        <v>2332</v>
      </c>
      <c r="M429" s="6" t="s">
        <v>2333</v>
      </c>
      <c r="N429" s="6" t="s">
        <v>639</v>
      </c>
      <c r="O429" s="34" t="s">
        <v>921</v>
      </c>
      <c r="P429" s="32" t="s">
        <v>90</v>
      </c>
      <c r="Q429" s="32" t="n">
        <v>16</v>
      </c>
      <c r="R429" s="32" t="s">
        <v>49</v>
      </c>
      <c r="S429" s="32"/>
      <c r="T429" s="6" t="s">
        <v>2334</v>
      </c>
      <c r="U429" s="6" t="s">
        <v>2335</v>
      </c>
      <c r="V429" s="32" t="s">
        <v>480</v>
      </c>
      <c r="W429" s="34" t="s">
        <v>2336</v>
      </c>
      <c r="X429" s="6" t="str">
        <f aca="false">_xlfn.IFNA( _xlfn.ORG.LIBREOFFICE.REGEX(T:T,Regex_skill,,"g"),"")</f>
        <v/>
      </c>
      <c r="Y429" s="5" t="str">
        <f aca="false">_xlfn.IFNA(_xlfn.NUMBERVALUE(_xlfn.ORG.LIBREOFFICE.REGEX(X429,"\d+")),"")</f>
        <v/>
      </c>
      <c r="Z429" s="1" t="str">
        <f aca="false">_xlfn.IFNA( _xlfn.ORG.LIBREOFFICE.REGEX(INDIRECT(Ref_range),Regex_search),"")</f>
        <v/>
      </c>
    </row>
    <row r="430" customFormat="false" ht="117.15" hidden="false" customHeight="true" outlineLevel="0" collapsed="false">
      <c r="A430" s="5"/>
      <c r="B430" s="5" t="n">
        <v>429</v>
      </c>
      <c r="C430" s="5" t="s">
        <v>2337</v>
      </c>
      <c r="D430" s="32" t="s">
        <v>2192</v>
      </c>
      <c r="E430" s="32" t="s">
        <v>199</v>
      </c>
      <c r="F430" s="32" t="s">
        <v>140</v>
      </c>
      <c r="G430" s="32" t="n">
        <v>110</v>
      </c>
      <c r="H430" s="32" t="n">
        <v>32</v>
      </c>
      <c r="I430" s="32" t="n">
        <v>37</v>
      </c>
      <c r="J430" s="32" t="n">
        <v>51</v>
      </c>
      <c r="K430" s="32" t="n">
        <v>18</v>
      </c>
      <c r="L430" s="33" t="s">
        <v>2338</v>
      </c>
      <c r="M430" s="6" t="s">
        <v>2270</v>
      </c>
      <c r="N430" s="6" t="s">
        <v>2339</v>
      </c>
      <c r="O430" s="34" t="s">
        <v>392</v>
      </c>
      <c r="P430" s="32" t="s">
        <v>90</v>
      </c>
      <c r="Q430" s="32" t="n">
        <v>16</v>
      </c>
      <c r="R430" s="32" t="s">
        <v>493</v>
      </c>
      <c r="S430" s="32"/>
      <c r="T430" s="6" t="s">
        <v>2340</v>
      </c>
      <c r="U430" s="6" t="s">
        <v>2341</v>
      </c>
      <c r="V430" s="32" t="s">
        <v>480</v>
      </c>
      <c r="W430" s="34" t="s">
        <v>2342</v>
      </c>
      <c r="X430" s="6" t="str">
        <f aca="false">_xlfn.IFNA( _xlfn.ORG.LIBREOFFICE.REGEX(T:T,Regex_skill,,"g"),"")</f>
        <v/>
      </c>
      <c r="Y430" s="6" t="str">
        <f aca="false">_xlfn.IFNA(_xlfn.NUMBERVALUE(_xlfn.ORG.LIBREOFFICE.REGEX(X430,"\d+")),"")</f>
        <v/>
      </c>
      <c r="Z430" s="1" t="str">
        <f aca="false">_xlfn.IFNA( _xlfn.ORG.LIBREOFFICE.REGEX(INDIRECT(Ref_range),Regex_search),"")</f>
        <v/>
      </c>
    </row>
    <row r="431" customFormat="false" ht="117.15" hidden="false" customHeight="true" outlineLevel="0" collapsed="false">
      <c r="A431" s="5"/>
      <c r="B431" s="5" t="n">
        <v>430</v>
      </c>
      <c r="C431" s="5" t="s">
        <v>2343</v>
      </c>
      <c r="D431" s="32" t="s">
        <v>2192</v>
      </c>
      <c r="E431" s="32" t="s">
        <v>121</v>
      </c>
      <c r="F431" s="32" t="s">
        <v>140</v>
      </c>
      <c r="G431" s="32" t="n">
        <v>105</v>
      </c>
      <c r="H431" s="32" t="n">
        <v>8</v>
      </c>
      <c r="I431" s="32" t="n">
        <v>12</v>
      </c>
      <c r="J431" s="32" t="n">
        <v>72</v>
      </c>
      <c r="K431" s="32" t="n">
        <v>20</v>
      </c>
      <c r="L431" s="33" t="s">
        <v>2344</v>
      </c>
      <c r="M431" s="6" t="s">
        <v>2345</v>
      </c>
      <c r="N431" s="6" t="s">
        <v>608</v>
      </c>
      <c r="O431" s="34" t="s">
        <v>392</v>
      </c>
      <c r="P431" s="32" t="s">
        <v>70</v>
      </c>
      <c r="Q431" s="32" t="n">
        <v>21</v>
      </c>
      <c r="R431" s="32" t="s">
        <v>493</v>
      </c>
      <c r="S431" s="32"/>
      <c r="T431" s="6" t="s">
        <v>2346</v>
      </c>
      <c r="U431" s="6" t="s">
        <v>2347</v>
      </c>
      <c r="V431" s="32" t="s">
        <v>480</v>
      </c>
      <c r="W431" s="34" t="s">
        <v>2348</v>
      </c>
      <c r="X431" s="6" t="str">
        <f aca="false">_xlfn.IFNA( _xlfn.ORG.LIBREOFFICE.REGEX(T:T,Regex_skill,,"g"),"")</f>
        <v/>
      </c>
      <c r="Y431" s="5" t="str">
        <f aca="false">_xlfn.IFNA(_xlfn.NUMBERVALUE(_xlfn.ORG.LIBREOFFICE.REGEX(X431,"\d+")),"")</f>
        <v/>
      </c>
      <c r="Z431" s="1" t="str">
        <f aca="false">_xlfn.IFNA( _xlfn.ORG.LIBREOFFICE.REGEX(INDIRECT(Ref_range),Regex_search),"")</f>
        <v/>
      </c>
    </row>
    <row r="432" customFormat="false" ht="117.15" hidden="false" customHeight="true" outlineLevel="0" collapsed="false">
      <c r="A432" s="5"/>
      <c r="B432" s="5" t="n">
        <v>431</v>
      </c>
      <c r="C432" s="5" t="s">
        <v>2349</v>
      </c>
      <c r="D432" s="32" t="s">
        <v>2192</v>
      </c>
      <c r="E432" s="32" t="s">
        <v>55</v>
      </c>
      <c r="F432" s="32" t="s">
        <v>140</v>
      </c>
      <c r="G432" s="32" t="n">
        <v>100</v>
      </c>
      <c r="H432" s="32" t="n">
        <v>36</v>
      </c>
      <c r="I432" s="32" t="n">
        <v>12</v>
      </c>
      <c r="J432" s="32" t="n">
        <v>60</v>
      </c>
      <c r="K432" s="32" t="n">
        <v>20</v>
      </c>
      <c r="L432" s="33" t="s">
        <v>2350</v>
      </c>
      <c r="M432" s="6" t="s">
        <v>2351</v>
      </c>
      <c r="N432" s="6" t="s">
        <v>2352</v>
      </c>
      <c r="O432" s="34" t="s">
        <v>2353</v>
      </c>
      <c r="P432" s="32" t="s">
        <v>70</v>
      </c>
      <c r="Q432" s="32" t="n">
        <v>21</v>
      </c>
      <c r="R432" s="32" t="s">
        <v>49</v>
      </c>
      <c r="S432" s="32"/>
      <c r="T432" s="6" t="s">
        <v>2354</v>
      </c>
      <c r="U432" s="6" t="s">
        <v>2355</v>
      </c>
      <c r="V432" s="32" t="s">
        <v>2048</v>
      </c>
      <c r="W432" s="34" t="s">
        <v>2356</v>
      </c>
      <c r="X432" s="6" t="str">
        <f aca="false">_xlfn.IFNA( _xlfn.ORG.LIBREOFFICE.REGEX(T:T,Regex_skill,,"g"),"")</f>
        <v/>
      </c>
      <c r="Y432" s="5" t="str">
        <f aca="false">_xlfn.IFNA(_xlfn.NUMBERVALUE(_xlfn.ORG.LIBREOFFICE.REGEX(X432,"\d+")),"")</f>
        <v/>
      </c>
      <c r="Z432" s="1" t="str">
        <f aca="false">_xlfn.IFNA( _xlfn.ORG.LIBREOFFICE.REGEX(INDIRECT(Ref_range),Regex_search),"")</f>
        <v/>
      </c>
    </row>
    <row r="433" customFormat="false" ht="89.05" hidden="false" customHeight="true" outlineLevel="0" collapsed="false">
      <c r="A433" s="5"/>
      <c r="B433" s="5" t="n">
        <v>432</v>
      </c>
      <c r="C433" s="5" t="s">
        <v>2357</v>
      </c>
      <c r="D433" s="32"/>
      <c r="E433" s="32" t="s">
        <v>85</v>
      </c>
      <c r="F433" s="32" t="s">
        <v>140</v>
      </c>
      <c r="G433" s="32" t="n">
        <v>105</v>
      </c>
      <c r="H433" s="32" t="n">
        <v>8</v>
      </c>
      <c r="I433" s="32" t="n">
        <v>12</v>
      </c>
      <c r="J433" s="32" t="n">
        <v>72</v>
      </c>
      <c r="K433" s="32" t="n">
        <v>20</v>
      </c>
      <c r="L433" s="33" t="s">
        <v>2358</v>
      </c>
      <c r="M433" s="6" t="s">
        <v>2359</v>
      </c>
      <c r="N433" s="6"/>
      <c r="O433" s="34" t="s">
        <v>921</v>
      </c>
      <c r="P433" s="32" t="s">
        <v>70</v>
      </c>
      <c r="Q433" s="32" t="n">
        <v>21</v>
      </c>
      <c r="R433" s="32" t="s">
        <v>49</v>
      </c>
      <c r="S433" s="32"/>
      <c r="T433" s="6" t="s">
        <v>2360</v>
      </c>
      <c r="U433" s="6" t="s">
        <v>2361</v>
      </c>
      <c r="V433" s="32" t="s">
        <v>2048</v>
      </c>
      <c r="W433" s="34" t="s">
        <v>2362</v>
      </c>
      <c r="X433" s="6" t="str">
        <f aca="false">_xlfn.IFNA( _xlfn.ORG.LIBREOFFICE.REGEX(T:T,Regex_skill,,"g"),"")</f>
        <v/>
      </c>
      <c r="Y433" s="5" t="str">
        <f aca="false">_xlfn.IFNA(_xlfn.NUMBERVALUE(_xlfn.ORG.LIBREOFFICE.REGEX(X433,"\d+")),"")</f>
        <v/>
      </c>
      <c r="Z433" s="1" t="str">
        <f aca="false">_xlfn.IFNA( _xlfn.ORG.LIBREOFFICE.REGEX(INDIRECT(Ref_range),Regex_search),"")</f>
        <v/>
      </c>
    </row>
    <row r="434" customFormat="false" ht="117.15" hidden="false" customHeight="true" outlineLevel="0" collapsed="false">
      <c r="A434" s="5"/>
      <c r="B434" s="5" t="n">
        <v>433</v>
      </c>
      <c r="C434" s="5" t="s">
        <v>2363</v>
      </c>
      <c r="D434" s="32" t="s">
        <v>2192</v>
      </c>
      <c r="E434" s="32" t="s">
        <v>216</v>
      </c>
      <c r="F434" s="32" t="s">
        <v>140</v>
      </c>
      <c r="G434" s="32" t="n">
        <v>110</v>
      </c>
      <c r="H434" s="32" t="n">
        <v>15</v>
      </c>
      <c r="I434" s="32" t="n">
        <v>55</v>
      </c>
      <c r="J434" s="32" t="n">
        <v>30</v>
      </c>
      <c r="K434" s="32" t="n">
        <v>25</v>
      </c>
      <c r="L434" s="33" t="s">
        <v>2364</v>
      </c>
      <c r="M434" s="6" t="s">
        <v>2365</v>
      </c>
      <c r="N434" s="6" t="s">
        <v>2366</v>
      </c>
      <c r="O434" s="34" t="s">
        <v>921</v>
      </c>
      <c r="P434" s="32" t="s">
        <v>79</v>
      </c>
      <c r="Q434" s="32" t="n">
        <v>26</v>
      </c>
      <c r="R434" s="32" t="s">
        <v>493</v>
      </c>
      <c r="S434" s="32"/>
      <c r="T434" s="6" t="s">
        <v>2367</v>
      </c>
      <c r="U434" s="6" t="s">
        <v>2368</v>
      </c>
      <c r="V434" s="32" t="s">
        <v>2048</v>
      </c>
      <c r="W434" s="34" t="s">
        <v>2369</v>
      </c>
      <c r="X434" s="6" t="str">
        <f aca="false">_xlfn.IFNA( _xlfn.ORG.LIBREOFFICE.REGEX(T:T,Regex_skill,,"g"),"")</f>
        <v/>
      </c>
      <c r="Y434" s="5" t="str">
        <f aca="false">_xlfn.IFNA(_xlfn.NUMBERVALUE(_xlfn.ORG.LIBREOFFICE.REGEX(X434,"\d+")),"")</f>
        <v/>
      </c>
      <c r="Z434" s="1" t="str">
        <f aca="false">_xlfn.IFNA( _xlfn.ORG.LIBREOFFICE.REGEX(INDIRECT(Ref_range),Regex_search),"")</f>
        <v/>
      </c>
    </row>
    <row r="435" customFormat="false" ht="117.15" hidden="false" customHeight="true" outlineLevel="0" collapsed="false">
      <c r="A435" s="5"/>
      <c r="B435" s="5" t="n">
        <v>434</v>
      </c>
      <c r="C435" s="5" t="s">
        <v>2370</v>
      </c>
      <c r="D435" s="32" t="s">
        <v>2192</v>
      </c>
      <c r="E435" s="32" t="s">
        <v>42</v>
      </c>
      <c r="F435" s="32" t="s">
        <v>148</v>
      </c>
      <c r="G435" s="32" t="n">
        <v>100</v>
      </c>
      <c r="H435" s="32" t="n">
        <v>50</v>
      </c>
      <c r="I435" s="32" t="n">
        <v>45</v>
      </c>
      <c r="J435" s="32" t="n">
        <v>1</v>
      </c>
      <c r="K435" s="32" t="n">
        <v>5</v>
      </c>
      <c r="L435" s="33" t="s">
        <v>2371</v>
      </c>
      <c r="M435" s="6" t="s">
        <v>2372</v>
      </c>
      <c r="N435" s="6" t="s">
        <v>2373</v>
      </c>
      <c r="O435" s="34" t="s">
        <v>276</v>
      </c>
      <c r="P435" s="32" t="s">
        <v>48</v>
      </c>
      <c r="Q435" s="32" t="n">
        <v>13</v>
      </c>
      <c r="R435" s="32" t="s">
        <v>49</v>
      </c>
      <c r="S435" s="32"/>
      <c r="T435" s="6" t="s">
        <v>2374</v>
      </c>
      <c r="U435" s="6" t="s">
        <v>2375</v>
      </c>
      <c r="V435" s="32" t="s">
        <v>2048</v>
      </c>
      <c r="W435" s="34" t="s">
        <v>2376</v>
      </c>
      <c r="X435" s="6" t="str">
        <f aca="false">_xlfn.IFNA( _xlfn.ORG.LIBREOFFICE.REGEX(T:T,Regex_skill,,"g"),"")</f>
        <v/>
      </c>
      <c r="Y435" s="5" t="str">
        <f aca="false">_xlfn.IFNA(_xlfn.NUMBERVALUE(_xlfn.ORG.LIBREOFFICE.REGEX(X435,"\d+")),"")</f>
        <v/>
      </c>
      <c r="Z435" s="1" t="str">
        <f aca="false">_xlfn.IFNA( _xlfn.ORG.LIBREOFFICE.REGEX(INDIRECT(Ref_range),Regex_search),"")</f>
        <v>Claws 
</v>
      </c>
    </row>
    <row r="436" customFormat="false" ht="117.15" hidden="false" customHeight="true" outlineLevel="0" collapsed="false">
      <c r="A436" s="5"/>
      <c r="B436" s="5" t="n">
        <v>435</v>
      </c>
      <c r="C436" s="5" t="s">
        <v>2249</v>
      </c>
      <c r="D436" s="32" t="s">
        <v>2192</v>
      </c>
      <c r="E436" s="32" t="s">
        <v>65</v>
      </c>
      <c r="F436" s="32" t="s">
        <v>148</v>
      </c>
      <c r="G436" s="32" t="n">
        <v>110</v>
      </c>
      <c r="H436" s="32" t="n">
        <v>55</v>
      </c>
      <c r="I436" s="32" t="n">
        <v>75</v>
      </c>
      <c r="J436" s="32" t="n">
        <v>15</v>
      </c>
      <c r="K436" s="32" t="n">
        <v>6</v>
      </c>
      <c r="L436" s="33" t="s">
        <v>2377</v>
      </c>
      <c r="M436" s="6" t="s">
        <v>2378</v>
      </c>
      <c r="N436" s="6" t="s">
        <v>2379</v>
      </c>
      <c r="O436" s="34" t="s">
        <v>276</v>
      </c>
      <c r="P436" s="32" t="s">
        <v>90</v>
      </c>
      <c r="Q436" s="32" t="n">
        <v>18</v>
      </c>
      <c r="R436" s="32" t="s">
        <v>493</v>
      </c>
      <c r="S436" s="32" t="s">
        <v>2245</v>
      </c>
      <c r="T436" s="6" t="s">
        <v>2380</v>
      </c>
      <c r="U436" s="6" t="s">
        <v>2381</v>
      </c>
      <c r="V436" s="32" t="s">
        <v>1524</v>
      </c>
      <c r="W436" s="34" t="s">
        <v>2382</v>
      </c>
      <c r="X436" s="6" t="str">
        <f aca="false">_xlfn.IFNA( _xlfn.ORG.LIBREOFFICE.REGEX(T:T,Regex_skill,,"g"),"")</f>
        <v/>
      </c>
      <c r="Y436" s="5" t="str">
        <f aca="false">_xlfn.IFNA(_xlfn.NUMBERVALUE(_xlfn.ORG.LIBREOFFICE.REGEX(X436,"\d+")),"")</f>
        <v/>
      </c>
      <c r="Z436" s="1" t="str">
        <f aca="false">_xlfn.IFNA( _xlfn.ORG.LIBREOFFICE.REGEX(INDIRECT(Ref_range),Regex_search),"")</f>
        <v>Claws 
</v>
      </c>
    </row>
    <row r="437" customFormat="false" ht="103.1" hidden="false" customHeight="true" outlineLevel="0" collapsed="false">
      <c r="A437" s="5"/>
      <c r="B437" s="5" t="n">
        <v>436</v>
      </c>
      <c r="C437" s="5" t="s">
        <v>2383</v>
      </c>
      <c r="D437" s="32" t="s">
        <v>2192</v>
      </c>
      <c r="E437" s="32" t="s">
        <v>65</v>
      </c>
      <c r="F437" s="32" t="s">
        <v>208</v>
      </c>
      <c r="G437" s="32" t="n">
        <v>119</v>
      </c>
      <c r="H437" s="32" t="n">
        <v>68</v>
      </c>
      <c r="I437" s="32" t="n">
        <v>43</v>
      </c>
      <c r="J437" s="32" t="n">
        <v>36</v>
      </c>
      <c r="K437" s="32" t="n">
        <v>9</v>
      </c>
      <c r="L437" s="33" t="s">
        <v>2246</v>
      </c>
      <c r="M437" s="6" t="s">
        <v>2247</v>
      </c>
      <c r="N437" s="6" t="s">
        <v>2384</v>
      </c>
      <c r="O437" s="34" t="s">
        <v>876</v>
      </c>
      <c r="P437" s="32" t="s">
        <v>90</v>
      </c>
      <c r="Q437" s="32" t="n">
        <v>16</v>
      </c>
      <c r="R437" s="32" t="s">
        <v>493</v>
      </c>
      <c r="S437" s="32"/>
      <c r="T437" s="6" t="s">
        <v>2385</v>
      </c>
      <c r="U437" s="6" t="s">
        <v>2386</v>
      </c>
      <c r="V437" s="32" t="s">
        <v>480</v>
      </c>
      <c r="W437" s="34" t="s">
        <v>2387</v>
      </c>
      <c r="X437" s="6" t="str">
        <f aca="false">_xlfn.IFNA( _xlfn.ORG.LIBREOFFICE.REGEX(T:T,Regex_skill,,"g"),"")</f>
        <v>Added Attack:100 
</v>
      </c>
      <c r="Y437" s="5" t="n">
        <f aca="false">_xlfn.IFNA(_xlfn.NUMBERVALUE(_xlfn.ORG.LIBREOFFICE.REGEX(X437,"\d+")),"")</f>
        <v>100</v>
      </c>
      <c r="Z437" s="1" t="str">
        <f aca="false">_xlfn.IFNA( _xlfn.ORG.LIBREOFFICE.REGEX(INDIRECT(Ref_range),Regex_search),"")</f>
        <v/>
      </c>
    </row>
    <row r="438" customFormat="false" ht="117.15" hidden="false" customHeight="true" outlineLevel="0" collapsed="false">
      <c r="A438" s="5"/>
      <c r="B438" s="5" t="n">
        <v>437</v>
      </c>
      <c r="C438" s="5" t="s">
        <v>2388</v>
      </c>
      <c r="D438" s="32" t="s">
        <v>2192</v>
      </c>
      <c r="E438" s="32" t="s">
        <v>65</v>
      </c>
      <c r="F438" s="32" t="s">
        <v>208</v>
      </c>
      <c r="G438" s="32" t="n">
        <v>120</v>
      </c>
      <c r="H438" s="32" t="n">
        <v>65</v>
      </c>
      <c r="I438" s="32" t="n">
        <v>60</v>
      </c>
      <c r="J438" s="32" t="n">
        <v>18</v>
      </c>
      <c r="K438" s="32" t="n">
        <v>4</v>
      </c>
      <c r="L438" s="33" t="s">
        <v>2389</v>
      </c>
      <c r="M438" s="6" t="s">
        <v>2390</v>
      </c>
      <c r="N438" s="6" t="s">
        <v>498</v>
      </c>
      <c r="O438" s="34" t="s">
        <v>477</v>
      </c>
      <c r="P438" s="32" t="s">
        <v>90</v>
      </c>
      <c r="Q438" s="32" t="n">
        <v>18</v>
      </c>
      <c r="R438" s="32" t="s">
        <v>493</v>
      </c>
      <c r="S438" s="32"/>
      <c r="T438" s="6" t="s">
        <v>2391</v>
      </c>
      <c r="U438" s="6" t="s">
        <v>2392</v>
      </c>
      <c r="V438" s="32" t="s">
        <v>480</v>
      </c>
      <c r="W438" s="34" t="s">
        <v>2393</v>
      </c>
      <c r="X438" s="6" t="str">
        <f aca="false">_xlfn.IFNA( _xlfn.ORG.LIBREOFFICE.REGEX(T:T,Regex_skill,,"g"),"")</f>
        <v/>
      </c>
      <c r="Y438" s="5" t="str">
        <f aca="false">_xlfn.IFNA(_xlfn.NUMBERVALUE(_xlfn.ORG.LIBREOFFICE.REGEX(X438,"\d+")),"")</f>
        <v/>
      </c>
      <c r="Z438" s="1" t="str">
        <f aca="false">_xlfn.IFNA( _xlfn.ORG.LIBREOFFICE.REGEX(INDIRECT(Ref_range),Regex_search),"")</f>
        <v>Claws 
</v>
      </c>
    </row>
    <row r="439" customFormat="false" ht="19.5" hidden="false" customHeight="true" outlineLevel="0" collapsed="false">
      <c r="A439" s="5"/>
      <c r="B439" s="5" t="n">
        <v>438</v>
      </c>
      <c r="C439" s="5"/>
      <c r="D439" s="32"/>
      <c r="E439" s="32"/>
      <c r="F439" s="32"/>
      <c r="G439" s="32"/>
      <c r="H439" s="32"/>
      <c r="I439" s="32"/>
      <c r="J439" s="32"/>
      <c r="K439" s="32"/>
      <c r="L439" s="41"/>
      <c r="M439" s="6"/>
      <c r="N439" s="6"/>
      <c r="O439" s="32"/>
      <c r="P439" s="32"/>
      <c r="Q439" s="32"/>
      <c r="R439" s="32"/>
      <c r="S439" s="32"/>
      <c r="T439" s="6"/>
      <c r="U439" s="5"/>
      <c r="V439" s="32"/>
      <c r="W439" s="32"/>
      <c r="X439" s="6" t="str">
        <f aca="false">_xlfn.IFNA( _xlfn.ORG.LIBREOFFICE.REGEX(T:T,Regex_skill,,"g"),"")</f>
        <v/>
      </c>
      <c r="Y439" s="5" t="str">
        <f aca="false">_xlfn.IFNA(_xlfn.NUMBERVALUE(_xlfn.ORG.LIBREOFFICE.REGEX(X439,"\d+")),"")</f>
        <v/>
      </c>
      <c r="Z439" s="1" t="str">
        <f aca="false">_xlfn.IFNA( _xlfn.ORG.LIBREOFFICE.REGEX(INDIRECT(Ref_range),Regex_search),"")</f>
        <v/>
      </c>
    </row>
    <row r="440" customFormat="false" ht="19.5" hidden="false" customHeight="true" outlineLevel="0" collapsed="false">
      <c r="A440" s="5"/>
      <c r="B440" s="5" t="n">
        <v>439</v>
      </c>
      <c r="C440" s="5"/>
      <c r="D440" s="32"/>
      <c r="E440" s="32"/>
      <c r="F440" s="32"/>
      <c r="G440" s="32"/>
      <c r="H440" s="32"/>
      <c r="I440" s="32"/>
      <c r="J440" s="32"/>
      <c r="K440" s="32"/>
      <c r="L440" s="41"/>
      <c r="M440" s="6"/>
      <c r="N440" s="6"/>
      <c r="O440" s="32"/>
      <c r="P440" s="32"/>
      <c r="Q440" s="32"/>
      <c r="R440" s="32"/>
      <c r="S440" s="32"/>
      <c r="T440" s="6"/>
      <c r="U440" s="5"/>
      <c r="V440" s="32"/>
      <c r="W440" s="32"/>
      <c r="X440" s="6" t="str">
        <f aca="false">_xlfn.IFNA( _xlfn.ORG.LIBREOFFICE.REGEX(T:T,Regex_skill,,"g"),"")</f>
        <v/>
      </c>
      <c r="Y440" s="5" t="str">
        <f aca="false">_xlfn.IFNA(_xlfn.NUMBERVALUE(_xlfn.ORG.LIBREOFFICE.REGEX(X440,"\d+")),"")</f>
        <v/>
      </c>
      <c r="Z440" s="1" t="str">
        <f aca="false">_xlfn.IFNA( _xlfn.ORG.LIBREOFFICE.REGEX(INDIRECT(Ref_range),Regex_search),"")</f>
        <v/>
      </c>
    </row>
    <row r="441" customFormat="false" ht="103.1" hidden="false" customHeight="true" outlineLevel="0" collapsed="false">
      <c r="A441" s="5"/>
      <c r="B441" s="5" t="n">
        <v>440</v>
      </c>
      <c r="C441" s="5" t="s">
        <v>2394</v>
      </c>
      <c r="D441" s="32" t="s">
        <v>2395</v>
      </c>
      <c r="E441" s="32" t="s">
        <v>199</v>
      </c>
      <c r="F441" s="32" t="s">
        <v>86</v>
      </c>
      <c r="G441" s="32" t="n">
        <v>140</v>
      </c>
      <c r="H441" s="32" t="n">
        <v>125</v>
      </c>
      <c r="I441" s="32" t="n">
        <v>60</v>
      </c>
      <c r="J441" s="32" t="n">
        <v>75</v>
      </c>
      <c r="K441" s="32" t="n">
        <v>12</v>
      </c>
      <c r="L441" s="33" t="s">
        <v>2396</v>
      </c>
      <c r="M441" s="6" t="s">
        <v>2397</v>
      </c>
      <c r="N441" s="6" t="s">
        <v>2398</v>
      </c>
      <c r="O441" s="34" t="s">
        <v>2399</v>
      </c>
      <c r="P441" s="32" t="s">
        <v>79</v>
      </c>
      <c r="Q441" s="32" t="n">
        <v>28</v>
      </c>
      <c r="R441" s="32" t="s">
        <v>493</v>
      </c>
      <c r="S441" s="32"/>
      <c r="T441" s="6" t="s">
        <v>2400</v>
      </c>
      <c r="U441" s="6" t="s">
        <v>2401</v>
      </c>
      <c r="V441" s="32" t="s">
        <v>1769</v>
      </c>
      <c r="W441" s="34" t="s">
        <v>2259</v>
      </c>
      <c r="X441" s="6" t="str">
        <f aca="false">_xlfn.IFNA( _xlfn.ORG.LIBREOFFICE.REGEX(T:T,Regex_skill,,"g"),"")</f>
        <v>Added Attack: 200 </v>
      </c>
      <c r="Y441" s="5" t="n">
        <f aca="false">_xlfn.IFNA(_xlfn.NUMBERVALUE(_xlfn.ORG.LIBREOFFICE.REGEX(X441,"\d+")),"")</f>
        <v>200</v>
      </c>
      <c r="Z441" s="1" t="str">
        <f aca="false">_xlfn.IFNA( _xlfn.ORG.LIBREOFFICE.REGEX(INDIRECT(Ref_range),Regex_search),"")</f>
        <v>Claws</v>
      </c>
    </row>
    <row r="442" customFormat="false" ht="103.1" hidden="false" customHeight="true" outlineLevel="0" collapsed="false">
      <c r="A442" s="5"/>
      <c r="B442" s="5" t="n">
        <v>441</v>
      </c>
      <c r="C442" s="5" t="s">
        <v>2402</v>
      </c>
      <c r="D442" s="32" t="s">
        <v>2395</v>
      </c>
      <c r="E442" s="32" t="s">
        <v>42</v>
      </c>
      <c r="F442" s="32" t="s">
        <v>86</v>
      </c>
      <c r="G442" s="32" t="n">
        <v>120</v>
      </c>
      <c r="H442" s="32" t="n">
        <v>115</v>
      </c>
      <c r="I442" s="32" t="n">
        <v>86</v>
      </c>
      <c r="J442" s="32" t="n">
        <v>67</v>
      </c>
      <c r="K442" s="32" t="n">
        <v>11</v>
      </c>
      <c r="L442" s="33" t="s">
        <v>2403</v>
      </c>
      <c r="M442" s="6" t="s">
        <v>2404</v>
      </c>
      <c r="N442" s="6" t="s">
        <v>2405</v>
      </c>
      <c r="O442" s="34" t="s">
        <v>967</v>
      </c>
      <c r="P442" s="32" t="s">
        <v>186</v>
      </c>
      <c r="Q442" s="32" t="n">
        <v>26</v>
      </c>
      <c r="R442" s="32" t="s">
        <v>49</v>
      </c>
      <c r="S442" s="32"/>
      <c r="T442" s="6" t="s">
        <v>2406</v>
      </c>
      <c r="U442" s="6" t="s">
        <v>2407</v>
      </c>
      <c r="V442" s="34" t="s">
        <v>2408</v>
      </c>
      <c r="W442" s="34" t="s">
        <v>2259</v>
      </c>
      <c r="X442" s="6" t="str">
        <f aca="false">_xlfn.IFNA( _xlfn.ORG.LIBREOFFICE.REGEX(T:T,Regex_skill,,"g"),"")</f>
        <v/>
      </c>
      <c r="Y442" s="5" t="str">
        <f aca="false">_xlfn.IFNA(_xlfn.NUMBERVALUE(_xlfn.ORG.LIBREOFFICE.REGEX(X442,"\d+")),"")</f>
        <v/>
      </c>
      <c r="Z442" s="1" t="str">
        <f aca="false">_xlfn.IFNA( _xlfn.ORG.LIBREOFFICE.REGEX(INDIRECT(Ref_range),Regex_search),"")</f>
        <v/>
      </c>
    </row>
    <row r="443" customFormat="false" ht="117.15" hidden="false" customHeight="true" outlineLevel="0" collapsed="false">
      <c r="A443" s="5"/>
      <c r="B443" s="5" t="n">
        <v>442</v>
      </c>
      <c r="C443" s="5" t="s">
        <v>2409</v>
      </c>
      <c r="D443" s="32" t="s">
        <v>2395</v>
      </c>
      <c r="E443" s="32" t="s">
        <v>199</v>
      </c>
      <c r="F443" s="32" t="s">
        <v>140</v>
      </c>
      <c r="G443" s="32" t="n">
        <v>105</v>
      </c>
      <c r="H443" s="32" t="n">
        <v>20</v>
      </c>
      <c r="I443" s="32" t="n">
        <v>10</v>
      </c>
      <c r="J443" s="32" t="n">
        <v>36</v>
      </c>
      <c r="K443" s="32" t="n">
        <v>28</v>
      </c>
      <c r="L443" s="33" t="s">
        <v>2410</v>
      </c>
      <c r="M443" s="6" t="s">
        <v>2411</v>
      </c>
      <c r="N443" s="6" t="s">
        <v>2412</v>
      </c>
      <c r="O443" s="34" t="s">
        <v>361</v>
      </c>
      <c r="P443" s="32" t="s">
        <v>48</v>
      </c>
      <c r="Q443" s="32" t="n">
        <v>13</v>
      </c>
      <c r="R443" s="32" t="s">
        <v>493</v>
      </c>
      <c r="S443" s="32"/>
      <c r="T443" s="6" t="s">
        <v>2413</v>
      </c>
      <c r="U443" s="6" t="s">
        <v>2414</v>
      </c>
      <c r="V443" s="32" t="s">
        <v>480</v>
      </c>
      <c r="W443" s="34" t="s">
        <v>2415</v>
      </c>
      <c r="X443" s="6" t="str">
        <f aca="false">_xlfn.IFNA( _xlfn.ORG.LIBREOFFICE.REGEX(T:T,Regex_skill,,"g"),"")</f>
        <v/>
      </c>
      <c r="Y443" s="5" t="str">
        <f aca="false">_xlfn.IFNA(_xlfn.NUMBERVALUE(_xlfn.ORG.LIBREOFFICE.REGEX(X443,"\d+")),"")</f>
        <v/>
      </c>
      <c r="Z443" s="1" t="str">
        <f aca="false">_xlfn.IFNA( _xlfn.ORG.LIBREOFFICE.REGEX(INDIRECT(Ref_range),Regex_search),"")</f>
        <v/>
      </c>
    </row>
    <row r="444" customFormat="false" ht="117.15" hidden="false" customHeight="true" outlineLevel="0" collapsed="false">
      <c r="A444" s="5"/>
      <c r="B444" s="5" t="n">
        <v>443</v>
      </c>
      <c r="C444" s="5" t="s">
        <v>2215</v>
      </c>
      <c r="D444" s="32" t="s">
        <v>2395</v>
      </c>
      <c r="E444" s="32" t="s">
        <v>199</v>
      </c>
      <c r="F444" s="32" t="s">
        <v>140</v>
      </c>
      <c r="G444" s="32" t="n">
        <v>120</v>
      </c>
      <c r="H444" s="32" t="n">
        <v>1</v>
      </c>
      <c r="I444" s="32" t="n">
        <v>40</v>
      </c>
      <c r="J444" s="32" t="n">
        <v>20</v>
      </c>
      <c r="K444" s="32" t="n">
        <v>24</v>
      </c>
      <c r="L444" s="33" t="s">
        <v>1763</v>
      </c>
      <c r="M444" s="6" t="s">
        <v>1764</v>
      </c>
      <c r="N444" s="6"/>
      <c r="O444" s="34" t="s">
        <v>392</v>
      </c>
      <c r="P444" s="32" t="s">
        <v>90</v>
      </c>
      <c r="Q444" s="32" t="n">
        <v>16</v>
      </c>
      <c r="R444" s="32" t="s">
        <v>493</v>
      </c>
      <c r="S444" s="32" t="s">
        <v>2211</v>
      </c>
      <c r="T444" s="6" t="s">
        <v>2416</v>
      </c>
      <c r="U444" s="6" t="s">
        <v>2417</v>
      </c>
      <c r="V444" s="32" t="s">
        <v>480</v>
      </c>
      <c r="W444" s="34" t="s">
        <v>2418</v>
      </c>
      <c r="X444" s="6" t="str">
        <f aca="false">_xlfn.IFNA( _xlfn.ORG.LIBREOFFICE.REGEX(T:T,Regex_skill,,"g"),"")</f>
        <v/>
      </c>
      <c r="Y444" s="5" t="str">
        <f aca="false">_xlfn.IFNA(_xlfn.NUMBERVALUE(_xlfn.ORG.LIBREOFFICE.REGEX(X444,"\d+")),"")</f>
        <v/>
      </c>
      <c r="Z444" s="1" t="str">
        <f aca="false">_xlfn.IFNA( _xlfn.ORG.LIBREOFFICE.REGEX(INDIRECT(Ref_range),Regex_search),"")</f>
        <v/>
      </c>
    </row>
    <row r="445" customFormat="false" ht="117.15" hidden="false" customHeight="true" outlineLevel="0" collapsed="false">
      <c r="A445" s="5"/>
      <c r="B445" s="5" t="n">
        <v>444</v>
      </c>
      <c r="C445" s="5" t="s">
        <v>2419</v>
      </c>
      <c r="D445" s="32" t="s">
        <v>2395</v>
      </c>
      <c r="E445" s="32" t="s">
        <v>199</v>
      </c>
      <c r="F445" s="32" t="s">
        <v>148</v>
      </c>
      <c r="G445" s="32" t="n">
        <v>120</v>
      </c>
      <c r="H445" s="32" t="n">
        <v>10</v>
      </c>
      <c r="I445" s="32" t="n">
        <v>90</v>
      </c>
      <c r="J445" s="32" t="n">
        <v>16</v>
      </c>
      <c r="K445" s="32" t="n">
        <v>24</v>
      </c>
      <c r="L445" s="33" t="s">
        <v>2420</v>
      </c>
      <c r="M445" s="6" t="s">
        <v>2421</v>
      </c>
      <c r="N445" s="6" t="s">
        <v>1765</v>
      </c>
      <c r="O445" s="34" t="s">
        <v>152</v>
      </c>
      <c r="P445" s="32" t="s">
        <v>48</v>
      </c>
      <c r="Q445" s="32" t="n">
        <v>15</v>
      </c>
      <c r="R445" s="32" t="s">
        <v>49</v>
      </c>
      <c r="S445" s="32"/>
      <c r="T445" s="6" t="s">
        <v>2422</v>
      </c>
      <c r="U445" s="6" t="s">
        <v>2423</v>
      </c>
      <c r="V445" s="32" t="s">
        <v>2048</v>
      </c>
      <c r="W445" s="34" t="s">
        <v>2424</v>
      </c>
      <c r="X445" s="6" t="str">
        <f aca="false">_xlfn.IFNA( _xlfn.ORG.LIBREOFFICE.REGEX(T:T,Regex_skill,,"g"),"")</f>
        <v/>
      </c>
      <c r="Y445" s="5" t="str">
        <f aca="false">_xlfn.IFNA(_xlfn.NUMBERVALUE(_xlfn.ORG.LIBREOFFICE.REGEX(X445,"\d+")),"")</f>
        <v/>
      </c>
      <c r="Z445" s="1" t="str">
        <f aca="false">_xlfn.IFNA( _xlfn.ORG.LIBREOFFICE.REGEX(INDIRECT(Ref_range),Regex_search),"")</f>
        <v/>
      </c>
    </row>
    <row r="446" customFormat="false" ht="103.1" hidden="false" customHeight="true" outlineLevel="0" collapsed="false">
      <c r="A446" s="5"/>
      <c r="B446" s="5" t="n">
        <v>445</v>
      </c>
      <c r="C446" s="5" t="s">
        <v>2425</v>
      </c>
      <c r="D446" s="32" t="s">
        <v>2395</v>
      </c>
      <c r="E446" s="32" t="s">
        <v>42</v>
      </c>
      <c r="F446" s="32" t="s">
        <v>148</v>
      </c>
      <c r="G446" s="32" t="n">
        <v>114</v>
      </c>
      <c r="H446" s="32" t="n">
        <v>44</v>
      </c>
      <c r="I446" s="32" t="n">
        <v>88</v>
      </c>
      <c r="J446" s="32" t="n">
        <v>44</v>
      </c>
      <c r="K446" s="32" t="n">
        <v>4</v>
      </c>
      <c r="L446" s="33" t="s">
        <v>2426</v>
      </c>
      <c r="M446" s="6" t="s">
        <v>2427</v>
      </c>
      <c r="N446" s="6" t="s">
        <v>2428</v>
      </c>
      <c r="O446" s="34" t="s">
        <v>284</v>
      </c>
      <c r="P446" s="32" t="s">
        <v>70</v>
      </c>
      <c r="Q446" s="32" t="n">
        <v>21</v>
      </c>
      <c r="R446" s="32" t="s">
        <v>49</v>
      </c>
      <c r="S446" s="32"/>
      <c r="T446" s="6" t="s">
        <v>2429</v>
      </c>
      <c r="U446" s="6" t="s">
        <v>2430</v>
      </c>
      <c r="V446" s="32" t="s">
        <v>1524</v>
      </c>
      <c r="W446" s="34" t="s">
        <v>2431</v>
      </c>
      <c r="X446" s="6" t="str">
        <f aca="false">_xlfn.IFNA( _xlfn.ORG.LIBREOFFICE.REGEX(T:T,Regex_skill,,"g"),"")</f>
        <v/>
      </c>
      <c r="Y446" s="5" t="str">
        <f aca="false">_xlfn.IFNA(_xlfn.NUMBERVALUE(_xlfn.ORG.LIBREOFFICE.REGEX(X446,"\d+")),"")</f>
        <v/>
      </c>
      <c r="Z446" s="1" t="str">
        <f aca="false">_xlfn.IFNA( _xlfn.ORG.LIBREOFFICE.REGEX(INDIRECT(Ref_range),Regex_search),"")</f>
        <v>Claws 
</v>
      </c>
    </row>
  </sheetData>
  <autoFilter ref="B8:Z446"/>
  <mergeCells count="1">
    <mergeCell ref="G7:K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  <tableParts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244"/>
  <sheetViews>
    <sheetView showFormulas="tru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O4" activeCellId="0" sqref="O4"/>
    </sheetView>
  </sheetViews>
  <sheetFormatPr defaultColWidth="6.875" defaultRowHeight="15" zeroHeight="false" outlineLevelRow="0" outlineLevelCol="0"/>
  <cols>
    <col collapsed="false" customWidth="true" hidden="false" outlineLevel="0" max="1" min="1" style="1" width="17.08"/>
    <col collapsed="false" customWidth="true" hidden="false" outlineLevel="0" max="2" min="2" style="1" width="13.96"/>
    <col collapsed="false" customWidth="true" hidden="false" outlineLevel="0" max="4" min="3" style="1" width="8.27"/>
    <col collapsed="false" customWidth="true" hidden="false" outlineLevel="0" max="5" min="5" style="1" width="11.06"/>
    <col collapsed="false" customWidth="true" hidden="false" outlineLevel="0" max="9" min="6" style="1" width="2.47"/>
    <col collapsed="false" customWidth="true" hidden="false" outlineLevel="0" max="10" min="10" style="1" width="2.79"/>
    <col collapsed="false" customWidth="true" hidden="false" outlineLevel="0" max="11" min="11" style="1" width="10.1"/>
    <col collapsed="false" customWidth="true" hidden="false" outlineLevel="0" max="12" min="12" style="1" width="8.92"/>
    <col collapsed="false" customWidth="true" hidden="false" outlineLevel="0" max="13" min="13" style="1" width="4.62"/>
    <col collapsed="false" customWidth="true" hidden="false" outlineLevel="0" max="14" min="14" style="1" width="3.23"/>
    <col collapsed="false" customWidth="true" hidden="false" outlineLevel="0" max="15" min="15" style="1" width="4.08"/>
    <col collapsed="false" customWidth="true" hidden="false" outlineLevel="0" max="16" min="16" style="1" width="4.41"/>
    <col collapsed="false" customWidth="true" hidden="false" outlineLevel="0" max="17" min="17" style="1" width="7.74"/>
    <col collapsed="false" customWidth="true" hidden="false" outlineLevel="0" max="18" min="18" style="1" width="8.92"/>
    <col collapsed="false" customWidth="true" hidden="false" outlineLevel="0" max="19" min="19" style="1" width="8.38"/>
    <col collapsed="false" customWidth="true" hidden="false" outlineLevel="0" max="20" min="20" style="1" width="8.27"/>
    <col collapsed="false" customWidth="true" hidden="false" outlineLevel="0" max="21" min="21" style="1" width="10.42"/>
    <col collapsed="false" customWidth="true" hidden="false" outlineLevel="0" max="22" min="22" style="1" width="8.38"/>
    <col collapsed="false" customWidth="true" hidden="false" outlineLevel="0" max="23" min="23" style="1" width="2.25"/>
    <col collapsed="false" customWidth="false" hidden="false" outlineLevel="0" max="16384" min="24" style="1" width="6.87"/>
  </cols>
  <sheetData>
    <row r="1" customFormat="false" ht="15" hidden="false" customHeight="false" outlineLevel="0" collapsed="false">
      <c r="A1" s="7" t="s">
        <v>2432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customFormat="false" ht="15" hidden="false" customHeight="false" outlineLevel="0" collapsed="false">
      <c r="A2" s="7" t="s">
        <v>2433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customFormat="false" ht="15.8" hidden="false" customHeight="false" outlineLevel="0" collapsed="false">
      <c r="A3" s="4" t="s">
        <v>2434</v>
      </c>
    </row>
    <row r="5" customFormat="false" ht="15" hidden="false" customHeight="false" outlineLevel="0" collapsed="false">
      <c r="A5" s="1" t="s">
        <v>2435</v>
      </c>
    </row>
    <row r="6" customFormat="false" ht="15" hidden="false" customHeight="false" outlineLevel="0" collapsed="false">
      <c r="A6" s="1" t="s">
        <v>2436</v>
      </c>
    </row>
    <row r="8" customFormat="false" ht="15" hidden="false" customHeight="false" outlineLevel="0" collapsed="false">
      <c r="A8" s="1" t="s">
        <v>2437</v>
      </c>
    </row>
    <row r="9" customFormat="false" ht="15" hidden="false" customHeight="false" outlineLevel="0" collapsed="false">
      <c r="A9" s="1" t="s">
        <v>2438</v>
      </c>
      <c r="D9" s="4"/>
      <c r="M9" s="4"/>
      <c r="N9" s="4"/>
      <c r="O9" s="4"/>
      <c r="P9" s="4"/>
      <c r="T9" s="4"/>
      <c r="U9" s="4"/>
    </row>
    <row r="10" customFormat="false" ht="15" hidden="false" customHeight="false" outlineLevel="0" collapsed="false">
      <c r="A10" s="1" t="s">
        <v>2439</v>
      </c>
    </row>
    <row r="11" customFormat="false" ht="15" hidden="false" customHeight="false" outlineLevel="0" collapsed="false">
      <c r="A11" s="1" t="s">
        <v>2440</v>
      </c>
      <c r="M11" s="4"/>
      <c r="R11" s="4"/>
      <c r="S11" s="4"/>
      <c r="T11" s="4"/>
    </row>
    <row r="12" customFormat="false" ht="15" hidden="false" customHeight="false" outlineLevel="0" collapsed="false">
      <c r="A12" s="1" t="s">
        <v>2441</v>
      </c>
      <c r="M12" s="4"/>
      <c r="R12" s="4"/>
      <c r="S12" s="4"/>
      <c r="T12" s="4"/>
    </row>
    <row r="13" customFormat="false" ht="15" hidden="false" customHeight="false" outlineLevel="0" collapsed="false">
      <c r="A13" s="1" t="s">
        <v>2442</v>
      </c>
      <c r="M13" s="4"/>
      <c r="R13" s="4"/>
      <c r="S13" s="4"/>
      <c r="T13" s="4"/>
    </row>
    <row r="14" customFormat="false" ht="15" hidden="false" customHeight="false" outlineLevel="0" collapsed="false">
      <c r="A14" s="1" t="s">
        <v>2443</v>
      </c>
      <c r="M14" s="4"/>
      <c r="R14" s="4"/>
      <c r="S14" s="4"/>
      <c r="T14" s="4"/>
    </row>
    <row r="15" customFormat="false" ht="15" hidden="false" customHeight="false" outlineLevel="0" collapsed="false">
      <c r="A15" s="1" t="s">
        <v>2444</v>
      </c>
      <c r="M15" s="4"/>
      <c r="R15" s="4"/>
      <c r="S15" s="4"/>
      <c r="T15" s="4"/>
    </row>
    <row r="16" customFormat="false" ht="15" hidden="false" customHeight="false" outlineLevel="0" collapsed="false">
      <c r="A16" s="1" t="s">
        <v>2445</v>
      </c>
      <c r="M16" s="4"/>
      <c r="R16" s="4"/>
      <c r="S16" s="4"/>
      <c r="T16" s="4"/>
    </row>
    <row r="17" customFormat="false" ht="15" hidden="false" customHeight="false" outlineLevel="0" collapsed="false">
      <c r="A17" s="1" t="s">
        <v>2446</v>
      </c>
      <c r="M17" s="4"/>
      <c r="R17" s="4"/>
      <c r="S17" s="4"/>
      <c r="T17" s="4"/>
    </row>
    <row r="18" customFormat="false" ht="15" hidden="false" customHeight="false" outlineLevel="0" collapsed="false">
      <c r="A18" s="1" t="s">
        <v>2447</v>
      </c>
      <c r="M18" s="4"/>
      <c r="R18" s="4"/>
      <c r="S18" s="4"/>
      <c r="T18" s="4"/>
    </row>
    <row r="19" customFormat="false" ht="15" hidden="false" customHeight="false" outlineLevel="0" collapsed="false">
      <c r="A19" s="1" t="s">
        <v>2448</v>
      </c>
      <c r="M19" s="4"/>
      <c r="R19" s="4"/>
      <c r="S19" s="4"/>
      <c r="T19" s="4"/>
    </row>
    <row r="20" customFormat="false" ht="15" hidden="false" customHeight="false" outlineLevel="0" collapsed="false">
      <c r="A20" s="1" t="s">
        <v>2449</v>
      </c>
      <c r="M20" s="4"/>
      <c r="R20" s="4"/>
      <c r="S20" s="4"/>
      <c r="T20" s="4"/>
    </row>
    <row r="21" customFormat="false" ht="15" hidden="false" customHeight="false" outlineLevel="0" collapsed="false">
      <c r="A21" s="1" t="s">
        <v>2450</v>
      </c>
      <c r="M21" s="4"/>
      <c r="R21" s="4"/>
      <c r="S21" s="4"/>
      <c r="T21" s="4"/>
    </row>
    <row r="22" customFormat="false" ht="15.8" hidden="false" customHeight="false" outlineLevel="0" collapsed="false">
      <c r="A22" s="4" t="s">
        <v>2434</v>
      </c>
    </row>
    <row r="24" customFormat="false" ht="15" hidden="false" customHeight="false" outlineLevel="0" collapsed="false">
      <c r="A24" s="1" t="s">
        <v>2451</v>
      </c>
    </row>
    <row r="26" customFormat="false" ht="15" hidden="false" customHeight="false" outlineLevel="0" collapsed="false">
      <c r="A26" s="1" t="s">
        <v>2437</v>
      </c>
    </row>
    <row r="27" customFormat="false" ht="15" hidden="false" customHeight="false" outlineLevel="0" collapsed="false">
      <c r="A27" s="1" t="s">
        <v>2438</v>
      </c>
      <c r="D27" s="4"/>
      <c r="M27" s="4"/>
      <c r="N27" s="4"/>
      <c r="O27" s="4"/>
      <c r="P27" s="4"/>
      <c r="T27" s="4"/>
      <c r="U27" s="4"/>
    </row>
    <row r="28" customFormat="false" ht="15" hidden="false" customHeight="false" outlineLevel="0" collapsed="false">
      <c r="A28" s="1" t="s">
        <v>2439</v>
      </c>
    </row>
    <row r="29" customFormat="false" ht="15" hidden="false" customHeight="false" outlineLevel="0" collapsed="false">
      <c r="A29" s="1" t="s">
        <v>2452</v>
      </c>
      <c r="M29" s="4"/>
      <c r="R29" s="4"/>
      <c r="T29" s="4"/>
    </row>
    <row r="30" customFormat="false" ht="15" hidden="false" customHeight="false" outlineLevel="0" collapsed="false">
      <c r="A30" s="1" t="s">
        <v>2453</v>
      </c>
      <c r="M30" s="4"/>
      <c r="R30" s="4"/>
      <c r="S30" s="4"/>
      <c r="T30" s="4"/>
    </row>
    <row r="31" customFormat="false" ht="15" hidden="false" customHeight="false" outlineLevel="0" collapsed="false">
      <c r="A31" s="1" t="s">
        <v>2454</v>
      </c>
      <c r="M31" s="4"/>
      <c r="R31" s="4"/>
      <c r="S31" s="4"/>
      <c r="T31" s="4"/>
    </row>
    <row r="32" customFormat="false" ht="15" hidden="false" customHeight="false" outlineLevel="0" collapsed="false">
      <c r="A32" s="1" t="s">
        <v>2455</v>
      </c>
      <c r="M32" s="4"/>
      <c r="R32" s="4"/>
      <c r="S32" s="4"/>
      <c r="T32" s="4"/>
    </row>
    <row r="33" customFormat="false" ht="15" hidden="false" customHeight="false" outlineLevel="0" collapsed="false">
      <c r="A33" s="1" t="s">
        <v>2456</v>
      </c>
      <c r="M33" s="4"/>
      <c r="R33" s="4"/>
      <c r="T33" s="4"/>
    </row>
    <row r="34" customFormat="false" ht="15" hidden="false" customHeight="false" outlineLevel="0" collapsed="false">
      <c r="A34" s="1" t="s">
        <v>2457</v>
      </c>
      <c r="M34" s="4"/>
      <c r="R34" s="4"/>
      <c r="S34" s="4"/>
      <c r="T34" s="4"/>
    </row>
    <row r="35" customFormat="false" ht="15" hidden="false" customHeight="false" outlineLevel="0" collapsed="false">
      <c r="A35" s="1" t="s">
        <v>2458</v>
      </c>
      <c r="M35" s="4"/>
      <c r="R35" s="4"/>
      <c r="S35" s="4"/>
      <c r="T35" s="4"/>
    </row>
    <row r="36" customFormat="false" ht="15" hidden="false" customHeight="false" outlineLevel="0" collapsed="false">
      <c r="A36" s="1" t="s">
        <v>2459</v>
      </c>
      <c r="M36" s="4"/>
      <c r="R36" s="4"/>
      <c r="S36" s="4"/>
      <c r="T36" s="4"/>
    </row>
    <row r="37" customFormat="false" ht="15" hidden="false" customHeight="false" outlineLevel="0" collapsed="false">
      <c r="A37" s="1" t="s">
        <v>2460</v>
      </c>
      <c r="M37" s="4"/>
      <c r="R37" s="4"/>
      <c r="S37" s="4"/>
      <c r="T37" s="4"/>
    </row>
    <row r="38" customFormat="false" ht="15" hidden="false" customHeight="false" outlineLevel="0" collapsed="false">
      <c r="A38" s="1" t="s">
        <v>2461</v>
      </c>
      <c r="M38" s="4"/>
      <c r="R38" s="4"/>
      <c r="T38" s="4"/>
    </row>
    <row r="39" customFormat="false" ht="15" hidden="false" customHeight="false" outlineLevel="0" collapsed="false">
      <c r="A39" s="1" t="s">
        <v>2462</v>
      </c>
      <c r="M39" s="4"/>
      <c r="R39" s="4"/>
      <c r="S39" s="4"/>
      <c r="T39" s="4"/>
    </row>
    <row r="40" customFormat="false" ht="15" hidden="false" customHeight="false" outlineLevel="0" collapsed="false">
      <c r="A40" s="1" t="s">
        <v>2463</v>
      </c>
      <c r="M40" s="4"/>
      <c r="R40" s="4"/>
      <c r="T40" s="4"/>
    </row>
    <row r="41" customFormat="false" ht="15" hidden="false" customHeight="false" outlineLevel="0" collapsed="false">
      <c r="A41" s="1" t="s">
        <v>2464</v>
      </c>
      <c r="M41" s="4"/>
      <c r="R41" s="4"/>
      <c r="S41" s="4"/>
      <c r="T41" s="4"/>
    </row>
    <row r="42" customFormat="false" ht="15" hidden="false" customHeight="false" outlineLevel="0" collapsed="false">
      <c r="A42" s="1" t="s">
        <v>2465</v>
      </c>
      <c r="M42" s="4"/>
      <c r="R42" s="4"/>
      <c r="S42" s="4"/>
      <c r="T42" s="4"/>
    </row>
    <row r="43" customFormat="false" ht="15" hidden="false" customHeight="false" outlineLevel="0" collapsed="false">
      <c r="A43" s="1" t="s">
        <v>2466</v>
      </c>
      <c r="M43" s="4"/>
      <c r="R43" s="4"/>
      <c r="S43" s="4"/>
      <c r="T43" s="4"/>
    </row>
    <row r="44" customFormat="false" ht="15" hidden="false" customHeight="false" outlineLevel="0" collapsed="false">
      <c r="A44" s="1" t="s">
        <v>2467</v>
      </c>
      <c r="M44" s="4"/>
      <c r="R44" s="4"/>
      <c r="T44" s="4"/>
    </row>
    <row r="45" customFormat="false" ht="15" hidden="false" customHeight="false" outlineLevel="0" collapsed="false">
      <c r="A45" s="1" t="s">
        <v>2468</v>
      </c>
      <c r="M45" s="4"/>
      <c r="R45" s="4"/>
      <c r="T45" s="4"/>
    </row>
    <row r="46" customFormat="false" ht="15.8" hidden="false" customHeight="false" outlineLevel="0" collapsed="false">
      <c r="A46" s="4" t="s">
        <v>2434</v>
      </c>
    </row>
    <row r="48" customFormat="false" ht="15" hidden="false" customHeight="false" outlineLevel="0" collapsed="false">
      <c r="A48" s="1" t="s">
        <v>2469</v>
      </c>
    </row>
    <row r="50" customFormat="false" ht="15" hidden="false" customHeight="false" outlineLevel="0" collapsed="false">
      <c r="A50" s="1" t="s">
        <v>2437</v>
      </c>
    </row>
    <row r="51" customFormat="false" ht="15" hidden="false" customHeight="false" outlineLevel="0" collapsed="false">
      <c r="A51" s="1" t="s">
        <v>2438</v>
      </c>
      <c r="D51" s="4"/>
      <c r="M51" s="4"/>
      <c r="N51" s="4"/>
      <c r="O51" s="4"/>
      <c r="P51" s="4"/>
      <c r="T51" s="4"/>
      <c r="U51" s="4"/>
    </row>
    <row r="52" customFormat="false" ht="15" hidden="false" customHeight="false" outlineLevel="0" collapsed="false">
      <c r="A52" s="1" t="s">
        <v>2439</v>
      </c>
    </row>
    <row r="53" customFormat="false" ht="15" hidden="false" customHeight="false" outlineLevel="0" collapsed="false">
      <c r="A53" s="1" t="s">
        <v>2470</v>
      </c>
      <c r="M53" s="4"/>
      <c r="R53" s="4"/>
      <c r="T53" s="4"/>
    </row>
    <row r="54" customFormat="false" ht="15" hidden="false" customHeight="false" outlineLevel="0" collapsed="false">
      <c r="A54" s="1" t="s">
        <v>2471</v>
      </c>
      <c r="M54" s="4"/>
      <c r="R54" s="4"/>
      <c r="S54" s="4"/>
      <c r="T54" s="4"/>
    </row>
    <row r="55" customFormat="false" ht="15" hidden="false" customHeight="false" outlineLevel="0" collapsed="false">
      <c r="A55" s="1" t="s">
        <v>2472</v>
      </c>
      <c r="M55" s="4"/>
      <c r="R55" s="4"/>
      <c r="T55" s="4"/>
    </row>
    <row r="56" customFormat="false" ht="15" hidden="false" customHeight="false" outlineLevel="0" collapsed="false">
      <c r="A56" s="1" t="s">
        <v>2473</v>
      </c>
      <c r="M56" s="4"/>
      <c r="R56" s="4"/>
      <c r="S56" s="4"/>
      <c r="T56" s="4"/>
    </row>
    <row r="57" customFormat="false" ht="15" hidden="false" customHeight="false" outlineLevel="0" collapsed="false">
      <c r="A57" s="1" t="s">
        <v>2474</v>
      </c>
      <c r="M57" s="4"/>
      <c r="R57" s="4"/>
      <c r="T57" s="4"/>
    </row>
    <row r="58" customFormat="false" ht="15" hidden="false" customHeight="false" outlineLevel="0" collapsed="false">
      <c r="A58" s="1" t="s">
        <v>2475</v>
      </c>
      <c r="M58" s="4"/>
      <c r="R58" s="4"/>
      <c r="S58" s="4"/>
      <c r="T58" s="4"/>
    </row>
    <row r="59" customFormat="false" ht="15" hidden="false" customHeight="false" outlineLevel="0" collapsed="false">
      <c r="A59" s="1" t="s">
        <v>2476</v>
      </c>
      <c r="M59" s="4"/>
      <c r="R59" s="4"/>
      <c r="S59" s="4"/>
      <c r="T59" s="4"/>
    </row>
    <row r="60" customFormat="false" ht="15" hidden="false" customHeight="false" outlineLevel="0" collapsed="false">
      <c r="A60" s="1" t="s">
        <v>2477</v>
      </c>
      <c r="M60" s="4"/>
      <c r="R60" s="4"/>
      <c r="S60" s="4"/>
      <c r="T60" s="4"/>
    </row>
    <row r="61" customFormat="false" ht="15" hidden="false" customHeight="false" outlineLevel="0" collapsed="false">
      <c r="A61" s="1" t="s">
        <v>2478</v>
      </c>
      <c r="M61" s="4"/>
      <c r="R61" s="4"/>
      <c r="S61" s="4"/>
      <c r="T61" s="4"/>
    </row>
    <row r="62" customFormat="false" ht="15" hidden="false" customHeight="false" outlineLevel="0" collapsed="false">
      <c r="A62" s="1" t="s">
        <v>2479</v>
      </c>
      <c r="M62" s="4"/>
      <c r="R62" s="4"/>
      <c r="T62" s="4"/>
    </row>
    <row r="63" customFormat="false" ht="15" hidden="false" customHeight="false" outlineLevel="0" collapsed="false">
      <c r="A63" s="1" t="s">
        <v>2480</v>
      </c>
      <c r="M63" s="4"/>
      <c r="R63" s="4"/>
      <c r="S63" s="4"/>
      <c r="T63" s="4"/>
    </row>
    <row r="64" customFormat="false" ht="15" hidden="false" customHeight="false" outlineLevel="0" collapsed="false">
      <c r="A64" s="1" t="s">
        <v>2481</v>
      </c>
      <c r="M64" s="4"/>
      <c r="R64" s="4"/>
      <c r="S64" s="4"/>
      <c r="T64" s="4"/>
    </row>
    <row r="65" customFormat="false" ht="15" hidden="false" customHeight="false" outlineLevel="0" collapsed="false">
      <c r="A65" s="1" t="s">
        <v>2482</v>
      </c>
      <c r="M65" s="4"/>
      <c r="R65" s="4"/>
      <c r="T65" s="4"/>
    </row>
    <row r="66" customFormat="false" ht="15" hidden="false" customHeight="false" outlineLevel="0" collapsed="false">
      <c r="A66" s="1" t="s">
        <v>2483</v>
      </c>
      <c r="M66" s="4"/>
      <c r="R66" s="4"/>
      <c r="S66" s="4"/>
      <c r="T66" s="4"/>
    </row>
    <row r="67" customFormat="false" ht="15" hidden="false" customHeight="false" outlineLevel="0" collapsed="false">
      <c r="A67" s="1" t="s">
        <v>2484</v>
      </c>
      <c r="M67" s="4"/>
      <c r="R67" s="4"/>
      <c r="S67" s="4"/>
      <c r="T67" s="4"/>
    </row>
    <row r="68" customFormat="false" ht="15.8" hidden="false" customHeight="false" outlineLevel="0" collapsed="false">
      <c r="A68" s="4" t="s">
        <v>2434</v>
      </c>
    </row>
    <row r="70" customFormat="false" ht="15" hidden="false" customHeight="false" outlineLevel="0" collapsed="false">
      <c r="A70" s="1" t="s">
        <v>2485</v>
      </c>
    </row>
    <row r="72" customFormat="false" ht="15" hidden="false" customHeight="false" outlineLevel="0" collapsed="false">
      <c r="A72" s="1" t="s">
        <v>2437</v>
      </c>
    </row>
    <row r="73" customFormat="false" ht="15" hidden="false" customHeight="false" outlineLevel="0" collapsed="false">
      <c r="A73" s="1" t="s">
        <v>2438</v>
      </c>
      <c r="D73" s="4"/>
      <c r="M73" s="4"/>
      <c r="N73" s="4"/>
      <c r="O73" s="4"/>
      <c r="P73" s="4"/>
      <c r="T73" s="4"/>
      <c r="U73" s="4"/>
    </row>
    <row r="74" customFormat="false" ht="15" hidden="false" customHeight="false" outlineLevel="0" collapsed="false">
      <c r="A74" s="1" t="s">
        <v>2439</v>
      </c>
    </row>
    <row r="75" customFormat="false" ht="15" hidden="false" customHeight="false" outlineLevel="0" collapsed="false">
      <c r="A75" s="1" t="s">
        <v>2486</v>
      </c>
      <c r="M75" s="4"/>
      <c r="R75" s="4"/>
      <c r="S75" s="4"/>
      <c r="T75" s="4"/>
    </row>
    <row r="76" customFormat="false" ht="15" hidden="false" customHeight="false" outlineLevel="0" collapsed="false">
      <c r="A76" s="1" t="s">
        <v>2487</v>
      </c>
      <c r="M76" s="4"/>
      <c r="R76" s="4"/>
      <c r="S76" s="4"/>
      <c r="T76" s="4"/>
    </row>
    <row r="77" customFormat="false" ht="15" hidden="false" customHeight="false" outlineLevel="0" collapsed="false">
      <c r="A77" s="1" t="s">
        <v>2488</v>
      </c>
      <c r="M77" s="4"/>
      <c r="R77" s="4"/>
      <c r="S77" s="4"/>
      <c r="T77" s="4"/>
    </row>
    <row r="78" customFormat="false" ht="15" hidden="false" customHeight="false" outlineLevel="0" collapsed="false">
      <c r="A78" s="1" t="s">
        <v>2489</v>
      </c>
      <c r="M78" s="4"/>
      <c r="R78" s="4"/>
      <c r="S78" s="4"/>
      <c r="T78" s="4"/>
    </row>
    <row r="79" customFormat="false" ht="15" hidden="false" customHeight="false" outlineLevel="0" collapsed="false">
      <c r="A79" s="1" t="s">
        <v>2490</v>
      </c>
      <c r="M79" s="4"/>
      <c r="R79" s="4"/>
      <c r="S79" s="4"/>
      <c r="T79" s="4"/>
    </row>
    <row r="80" customFormat="false" ht="15" hidden="false" customHeight="false" outlineLevel="0" collapsed="false">
      <c r="A80" s="1" t="s">
        <v>2491</v>
      </c>
      <c r="M80" s="4"/>
      <c r="R80" s="4"/>
      <c r="S80" s="4"/>
      <c r="T80" s="4"/>
    </row>
    <row r="81" customFormat="false" ht="15" hidden="false" customHeight="false" outlineLevel="0" collapsed="false">
      <c r="A81" s="1" t="s">
        <v>2492</v>
      </c>
      <c r="M81" s="4"/>
      <c r="R81" s="4"/>
      <c r="S81" s="4"/>
      <c r="T81" s="4"/>
    </row>
    <row r="82" customFormat="false" ht="15" hidden="false" customHeight="false" outlineLevel="0" collapsed="false">
      <c r="A82" s="1" t="s">
        <v>2493</v>
      </c>
      <c r="M82" s="4"/>
      <c r="R82" s="4"/>
      <c r="S82" s="4"/>
      <c r="T82" s="4"/>
    </row>
    <row r="83" customFormat="false" ht="15" hidden="false" customHeight="false" outlineLevel="0" collapsed="false">
      <c r="A83" s="1" t="s">
        <v>2494</v>
      </c>
      <c r="M83" s="4"/>
      <c r="R83" s="4"/>
      <c r="S83" s="4"/>
      <c r="T83" s="4"/>
    </row>
    <row r="84" customFormat="false" ht="15" hidden="false" customHeight="false" outlineLevel="0" collapsed="false">
      <c r="A84" s="1" t="s">
        <v>2495</v>
      </c>
      <c r="M84" s="4"/>
      <c r="R84" s="4"/>
      <c r="S84" s="4"/>
      <c r="T84" s="4"/>
    </row>
    <row r="85" customFormat="false" ht="15" hidden="false" customHeight="false" outlineLevel="0" collapsed="false">
      <c r="A85" s="1" t="s">
        <v>2496</v>
      </c>
      <c r="M85" s="4"/>
      <c r="R85" s="4"/>
      <c r="S85" s="4"/>
      <c r="T85" s="4"/>
    </row>
    <row r="86" customFormat="false" ht="15" hidden="false" customHeight="false" outlineLevel="0" collapsed="false">
      <c r="A86" s="1" t="s">
        <v>2497</v>
      </c>
      <c r="M86" s="4"/>
      <c r="R86" s="4"/>
      <c r="S86" s="4"/>
      <c r="T86" s="4"/>
    </row>
    <row r="87" customFormat="false" ht="15" hidden="false" customHeight="false" outlineLevel="0" collapsed="false">
      <c r="A87" s="1" t="s">
        <v>2498</v>
      </c>
      <c r="M87" s="4"/>
      <c r="R87" s="4"/>
      <c r="S87" s="4"/>
      <c r="T87" s="4"/>
    </row>
    <row r="88" customFormat="false" ht="15" hidden="false" customHeight="false" outlineLevel="0" collapsed="false">
      <c r="A88" s="1" t="s">
        <v>2499</v>
      </c>
      <c r="M88" s="4"/>
      <c r="R88" s="4"/>
      <c r="S88" s="4"/>
      <c r="T88" s="4"/>
    </row>
    <row r="89" customFormat="false" ht="15" hidden="false" customHeight="false" outlineLevel="0" collapsed="false">
      <c r="A89" s="1" t="s">
        <v>2500</v>
      </c>
      <c r="M89" s="4"/>
      <c r="R89" s="4"/>
      <c r="S89" s="4"/>
      <c r="T89" s="4"/>
    </row>
    <row r="90" customFormat="false" ht="15" hidden="false" customHeight="false" outlineLevel="0" collapsed="false">
      <c r="A90" s="1" t="s">
        <v>2501</v>
      </c>
      <c r="M90" s="4"/>
      <c r="R90" s="4"/>
      <c r="S90" s="4"/>
      <c r="T90" s="4"/>
    </row>
    <row r="91" customFormat="false" ht="15" hidden="false" customHeight="false" outlineLevel="0" collapsed="false">
      <c r="A91" s="1" t="s">
        <v>2502</v>
      </c>
      <c r="M91" s="4"/>
      <c r="R91" s="4"/>
      <c r="S91" s="4"/>
      <c r="T91" s="4"/>
    </row>
    <row r="92" customFormat="false" ht="15" hidden="false" customHeight="false" outlineLevel="0" collapsed="false">
      <c r="A92" s="1" t="s">
        <v>2503</v>
      </c>
      <c r="M92" s="4"/>
      <c r="R92" s="4"/>
      <c r="S92" s="4"/>
      <c r="T92" s="4"/>
    </row>
    <row r="93" customFormat="false" ht="15" hidden="false" customHeight="false" outlineLevel="0" collapsed="false">
      <c r="A93" s="1" t="s">
        <v>2504</v>
      </c>
      <c r="M93" s="4"/>
      <c r="R93" s="4"/>
      <c r="S93" s="4"/>
      <c r="T93" s="4"/>
    </row>
    <row r="94" customFormat="false" ht="15" hidden="false" customHeight="false" outlineLevel="0" collapsed="false">
      <c r="A94" s="1" t="s">
        <v>2505</v>
      </c>
      <c r="M94" s="4"/>
      <c r="R94" s="4"/>
      <c r="S94" s="4"/>
      <c r="T94" s="4"/>
    </row>
    <row r="95" customFormat="false" ht="15" hidden="false" customHeight="false" outlineLevel="0" collapsed="false">
      <c r="A95" s="1" t="s">
        <v>2506</v>
      </c>
      <c r="M95" s="4"/>
      <c r="R95" s="4"/>
      <c r="S95" s="4"/>
      <c r="T95" s="4"/>
    </row>
    <row r="96" customFormat="false" ht="15.8" hidden="false" customHeight="false" outlineLevel="0" collapsed="false">
      <c r="A96" s="4" t="s">
        <v>2434</v>
      </c>
    </row>
    <row r="98" customFormat="false" ht="15" hidden="false" customHeight="false" outlineLevel="0" collapsed="false">
      <c r="A98" s="1" t="s">
        <v>2507</v>
      </c>
    </row>
    <row r="100" customFormat="false" ht="15" hidden="false" customHeight="false" outlineLevel="0" collapsed="false">
      <c r="A100" s="1" t="s">
        <v>2437</v>
      </c>
    </row>
    <row r="101" customFormat="false" ht="15" hidden="false" customHeight="false" outlineLevel="0" collapsed="false">
      <c r="A101" s="1" t="s">
        <v>2438</v>
      </c>
      <c r="D101" s="4"/>
      <c r="M101" s="4"/>
      <c r="N101" s="4"/>
      <c r="O101" s="4"/>
      <c r="P101" s="4"/>
      <c r="T101" s="4"/>
      <c r="U101" s="4"/>
    </row>
    <row r="102" customFormat="false" ht="15" hidden="false" customHeight="false" outlineLevel="0" collapsed="false">
      <c r="A102" s="1" t="s">
        <v>2439</v>
      </c>
    </row>
    <row r="103" customFormat="false" ht="15" hidden="false" customHeight="false" outlineLevel="0" collapsed="false">
      <c r="A103" s="1" t="s">
        <v>2508</v>
      </c>
      <c r="M103" s="4"/>
      <c r="R103" s="4"/>
      <c r="S103" s="4"/>
      <c r="T103" s="4"/>
    </row>
    <row r="104" customFormat="false" ht="15" hidden="false" customHeight="false" outlineLevel="0" collapsed="false">
      <c r="A104" s="1" t="s">
        <v>2509</v>
      </c>
      <c r="M104" s="4"/>
      <c r="R104" s="4"/>
      <c r="S104" s="4"/>
      <c r="T104" s="4"/>
    </row>
    <row r="105" customFormat="false" ht="15" hidden="false" customHeight="false" outlineLevel="0" collapsed="false">
      <c r="A105" s="1" t="s">
        <v>2510</v>
      </c>
      <c r="M105" s="4"/>
      <c r="R105" s="4"/>
      <c r="T105" s="4"/>
    </row>
    <row r="106" customFormat="false" ht="15" hidden="false" customHeight="false" outlineLevel="0" collapsed="false">
      <c r="A106" s="1" t="s">
        <v>2511</v>
      </c>
      <c r="M106" s="4"/>
      <c r="R106" s="4"/>
      <c r="S106" s="4"/>
      <c r="T106" s="4"/>
    </row>
    <row r="107" customFormat="false" ht="15" hidden="false" customHeight="false" outlineLevel="0" collapsed="false">
      <c r="A107" s="1" t="s">
        <v>2512</v>
      </c>
      <c r="M107" s="4"/>
      <c r="R107" s="4"/>
      <c r="T107" s="4"/>
    </row>
    <row r="108" customFormat="false" ht="15" hidden="false" customHeight="false" outlineLevel="0" collapsed="false">
      <c r="A108" s="1" t="s">
        <v>2513</v>
      </c>
      <c r="M108" s="4"/>
      <c r="R108" s="4"/>
      <c r="S108" s="4"/>
      <c r="T108" s="4"/>
    </row>
    <row r="109" customFormat="false" ht="15" hidden="false" customHeight="false" outlineLevel="0" collapsed="false">
      <c r="A109" s="1" t="s">
        <v>2514</v>
      </c>
      <c r="M109" s="4"/>
      <c r="R109" s="4"/>
      <c r="S109" s="4"/>
      <c r="T109" s="4"/>
    </row>
    <row r="110" customFormat="false" ht="15" hidden="false" customHeight="false" outlineLevel="0" collapsed="false">
      <c r="A110" s="1" t="s">
        <v>2515</v>
      </c>
      <c r="M110" s="4"/>
      <c r="R110" s="4"/>
      <c r="T110" s="4"/>
    </row>
    <row r="111" customFormat="false" ht="15.8" hidden="false" customHeight="false" outlineLevel="0" collapsed="false">
      <c r="A111" s="4" t="s">
        <v>2434</v>
      </c>
    </row>
    <row r="113" customFormat="false" ht="15" hidden="false" customHeight="false" outlineLevel="0" collapsed="false">
      <c r="A113" s="1" t="s">
        <v>2516</v>
      </c>
    </row>
    <row r="115" customFormat="false" ht="15" hidden="false" customHeight="false" outlineLevel="0" collapsed="false">
      <c r="A115" s="1" t="s">
        <v>2437</v>
      </c>
    </row>
    <row r="116" customFormat="false" ht="15" hidden="false" customHeight="false" outlineLevel="0" collapsed="false">
      <c r="A116" s="1" t="s">
        <v>2438</v>
      </c>
      <c r="D116" s="4"/>
      <c r="M116" s="4"/>
      <c r="N116" s="4"/>
      <c r="O116" s="4"/>
      <c r="P116" s="4"/>
      <c r="T116" s="4"/>
      <c r="U116" s="4"/>
    </row>
    <row r="117" customFormat="false" ht="15" hidden="false" customHeight="false" outlineLevel="0" collapsed="false">
      <c r="A117" s="1" t="s">
        <v>2439</v>
      </c>
    </row>
    <row r="118" customFormat="false" ht="15" hidden="false" customHeight="false" outlineLevel="0" collapsed="false">
      <c r="A118" s="1" t="s">
        <v>2517</v>
      </c>
      <c r="M118" s="4"/>
      <c r="R118" s="4"/>
      <c r="S118" s="4"/>
      <c r="T118" s="4"/>
    </row>
    <row r="119" customFormat="false" ht="15" hidden="false" customHeight="false" outlineLevel="0" collapsed="false">
      <c r="A119" s="1" t="s">
        <v>2518</v>
      </c>
      <c r="M119" s="4"/>
      <c r="R119" s="4"/>
      <c r="S119" s="4"/>
      <c r="T119" s="4"/>
    </row>
    <row r="120" customFormat="false" ht="15" hidden="false" customHeight="false" outlineLevel="0" collapsed="false">
      <c r="A120" s="1" t="s">
        <v>2519</v>
      </c>
      <c r="M120" s="4"/>
      <c r="R120" s="4"/>
      <c r="S120" s="4"/>
      <c r="T120" s="4"/>
    </row>
    <row r="121" customFormat="false" ht="15" hidden="false" customHeight="false" outlineLevel="0" collapsed="false">
      <c r="A121" s="1" t="s">
        <v>2520</v>
      </c>
      <c r="M121" s="4"/>
      <c r="R121" s="4"/>
      <c r="S121" s="4"/>
      <c r="T121" s="4"/>
    </row>
    <row r="122" customFormat="false" ht="15" hidden="false" customHeight="false" outlineLevel="0" collapsed="false">
      <c r="A122" s="1" t="s">
        <v>2521</v>
      </c>
      <c r="M122" s="4"/>
      <c r="R122" s="4"/>
      <c r="S122" s="4"/>
      <c r="T122" s="4"/>
    </row>
    <row r="123" customFormat="false" ht="15" hidden="false" customHeight="false" outlineLevel="0" collapsed="false">
      <c r="A123" s="1" t="s">
        <v>2522</v>
      </c>
      <c r="M123" s="4"/>
      <c r="R123" s="4"/>
      <c r="T123" s="4"/>
    </row>
    <row r="124" customFormat="false" ht="15" hidden="false" customHeight="false" outlineLevel="0" collapsed="false">
      <c r="A124" s="1" t="s">
        <v>2523</v>
      </c>
      <c r="M124" s="4"/>
      <c r="R124" s="4"/>
      <c r="S124" s="4"/>
      <c r="T124" s="4"/>
    </row>
    <row r="125" customFormat="false" ht="15" hidden="false" customHeight="false" outlineLevel="0" collapsed="false">
      <c r="A125" s="1" t="s">
        <v>2524</v>
      </c>
      <c r="M125" s="4"/>
      <c r="R125" s="4"/>
      <c r="S125" s="4"/>
      <c r="T125" s="4"/>
    </row>
    <row r="126" customFormat="false" ht="15" hidden="false" customHeight="false" outlineLevel="0" collapsed="false">
      <c r="A126" s="1" t="s">
        <v>2525</v>
      </c>
      <c r="M126" s="4"/>
      <c r="R126" s="4"/>
      <c r="S126" s="4"/>
      <c r="T126" s="4"/>
    </row>
    <row r="127" customFormat="false" ht="15" hidden="false" customHeight="false" outlineLevel="0" collapsed="false">
      <c r="A127" s="1" t="s">
        <v>2526</v>
      </c>
      <c r="M127" s="4"/>
      <c r="R127" s="4"/>
      <c r="S127" s="4"/>
      <c r="T127" s="4"/>
    </row>
    <row r="128" customFormat="false" ht="15" hidden="false" customHeight="false" outlineLevel="0" collapsed="false">
      <c r="A128" s="1" t="s">
        <v>2527</v>
      </c>
      <c r="M128" s="4"/>
      <c r="R128" s="4"/>
      <c r="S128" s="4"/>
      <c r="T128" s="4"/>
    </row>
    <row r="129" customFormat="false" ht="15" hidden="false" customHeight="false" outlineLevel="0" collapsed="false">
      <c r="A129" s="1" t="s">
        <v>2528</v>
      </c>
      <c r="M129" s="4"/>
      <c r="R129" s="4"/>
      <c r="S129" s="4"/>
      <c r="T129" s="4"/>
    </row>
    <row r="130" customFormat="false" ht="15" hidden="false" customHeight="false" outlineLevel="0" collapsed="false">
      <c r="A130" s="1" t="s">
        <v>2529</v>
      </c>
      <c r="M130" s="4"/>
      <c r="R130" s="4"/>
      <c r="S130" s="4"/>
      <c r="T130" s="4"/>
    </row>
    <row r="131" customFormat="false" ht="15" hidden="false" customHeight="false" outlineLevel="0" collapsed="false">
      <c r="A131" s="1" t="s">
        <v>2530</v>
      </c>
      <c r="M131" s="4"/>
      <c r="R131" s="4"/>
      <c r="S131" s="4"/>
      <c r="T131" s="4"/>
    </row>
    <row r="132" customFormat="false" ht="15.8" hidden="false" customHeight="false" outlineLevel="0" collapsed="false">
      <c r="A132" s="4" t="s">
        <v>2434</v>
      </c>
    </row>
    <row r="134" customFormat="false" ht="15" hidden="false" customHeight="false" outlineLevel="0" collapsed="false">
      <c r="A134" s="1" t="s">
        <v>2531</v>
      </c>
    </row>
    <row r="136" customFormat="false" ht="15" hidden="false" customHeight="false" outlineLevel="0" collapsed="false">
      <c r="A136" s="1" t="s">
        <v>2437</v>
      </c>
    </row>
    <row r="137" customFormat="false" ht="15" hidden="false" customHeight="false" outlineLevel="0" collapsed="false">
      <c r="A137" s="1" t="s">
        <v>2438</v>
      </c>
      <c r="D137" s="4"/>
      <c r="M137" s="4"/>
      <c r="N137" s="4"/>
      <c r="O137" s="4"/>
      <c r="P137" s="4"/>
      <c r="T137" s="4"/>
      <c r="U137" s="4"/>
    </row>
    <row r="138" customFormat="false" ht="15" hidden="false" customHeight="false" outlineLevel="0" collapsed="false">
      <c r="A138" s="1" t="s">
        <v>2439</v>
      </c>
    </row>
    <row r="139" customFormat="false" ht="15" hidden="false" customHeight="false" outlineLevel="0" collapsed="false">
      <c r="A139" s="1" t="s">
        <v>2532</v>
      </c>
      <c r="M139" s="4"/>
      <c r="R139" s="4"/>
      <c r="S139" s="4"/>
      <c r="T139" s="4"/>
    </row>
    <row r="140" customFormat="false" ht="15" hidden="false" customHeight="false" outlineLevel="0" collapsed="false">
      <c r="A140" s="1" t="s">
        <v>2533</v>
      </c>
      <c r="M140" s="4"/>
      <c r="R140" s="4"/>
      <c r="S140" s="4"/>
      <c r="T140" s="4"/>
    </row>
    <row r="141" customFormat="false" ht="15" hidden="false" customHeight="false" outlineLevel="0" collapsed="false">
      <c r="A141" s="1" t="s">
        <v>2534</v>
      </c>
      <c r="M141" s="4"/>
      <c r="R141" s="4"/>
      <c r="S141" s="4"/>
      <c r="T141" s="4"/>
    </row>
    <row r="142" customFormat="false" ht="15" hidden="false" customHeight="false" outlineLevel="0" collapsed="false">
      <c r="A142" s="1" t="s">
        <v>2535</v>
      </c>
      <c r="M142" s="4"/>
      <c r="R142" s="4"/>
      <c r="S142" s="4"/>
      <c r="T142" s="4"/>
    </row>
    <row r="143" customFormat="false" ht="15" hidden="false" customHeight="false" outlineLevel="0" collapsed="false">
      <c r="A143" s="1" t="s">
        <v>2536</v>
      </c>
      <c r="M143" s="4"/>
      <c r="R143" s="4"/>
      <c r="S143" s="4"/>
      <c r="T143" s="4"/>
    </row>
    <row r="144" customFormat="false" ht="15.8" hidden="false" customHeight="false" outlineLevel="0" collapsed="false">
      <c r="A144" s="4" t="s">
        <v>2434</v>
      </c>
    </row>
    <row r="146" customFormat="false" ht="15" hidden="false" customHeight="false" outlineLevel="0" collapsed="false">
      <c r="A146" s="1" t="s">
        <v>2537</v>
      </c>
    </row>
    <row r="148" customFormat="false" ht="15" hidden="false" customHeight="false" outlineLevel="0" collapsed="false">
      <c r="A148" s="1" t="s">
        <v>2437</v>
      </c>
    </row>
    <row r="149" customFormat="false" ht="15" hidden="false" customHeight="false" outlineLevel="0" collapsed="false">
      <c r="A149" s="1" t="s">
        <v>2438</v>
      </c>
      <c r="D149" s="4"/>
      <c r="M149" s="4"/>
      <c r="N149" s="4"/>
      <c r="O149" s="4"/>
      <c r="P149" s="4"/>
      <c r="T149" s="4"/>
      <c r="U149" s="4"/>
    </row>
    <row r="150" customFormat="false" ht="15" hidden="false" customHeight="false" outlineLevel="0" collapsed="false">
      <c r="A150" s="1" t="s">
        <v>2439</v>
      </c>
    </row>
    <row r="151" customFormat="false" ht="15" hidden="false" customHeight="false" outlineLevel="0" collapsed="false">
      <c r="A151" s="1" t="s">
        <v>2538</v>
      </c>
      <c r="M151" s="4"/>
      <c r="R151" s="4"/>
      <c r="S151" s="4"/>
      <c r="T151" s="4"/>
    </row>
    <row r="152" customFormat="false" ht="15" hidden="false" customHeight="false" outlineLevel="0" collapsed="false">
      <c r="A152" s="1" t="s">
        <v>2539</v>
      </c>
      <c r="M152" s="4"/>
      <c r="R152" s="4"/>
      <c r="S152" s="4"/>
      <c r="T152" s="4"/>
    </row>
    <row r="153" customFormat="false" ht="15" hidden="false" customHeight="false" outlineLevel="0" collapsed="false">
      <c r="A153" s="1" t="s">
        <v>2540</v>
      </c>
      <c r="M153" s="4"/>
      <c r="R153" s="4"/>
      <c r="S153" s="4"/>
      <c r="T153" s="4"/>
    </row>
    <row r="154" customFormat="false" ht="15" hidden="false" customHeight="false" outlineLevel="0" collapsed="false">
      <c r="A154" s="1" t="s">
        <v>2541</v>
      </c>
      <c r="M154" s="4"/>
      <c r="R154" s="4"/>
      <c r="S154" s="4"/>
      <c r="T154" s="4"/>
    </row>
    <row r="155" customFormat="false" ht="15" hidden="false" customHeight="false" outlineLevel="0" collapsed="false">
      <c r="A155" s="1" t="s">
        <v>2542</v>
      </c>
      <c r="M155" s="4"/>
      <c r="R155" s="4"/>
      <c r="S155" s="4"/>
      <c r="T155" s="4"/>
    </row>
    <row r="156" customFormat="false" ht="15" hidden="false" customHeight="false" outlineLevel="0" collapsed="false">
      <c r="A156" s="1" t="s">
        <v>2543</v>
      </c>
      <c r="M156" s="4"/>
      <c r="R156" s="4"/>
      <c r="S156" s="4"/>
      <c r="T156" s="4"/>
    </row>
    <row r="157" customFormat="false" ht="15" hidden="false" customHeight="false" outlineLevel="0" collapsed="false">
      <c r="A157" s="1" t="s">
        <v>2544</v>
      </c>
      <c r="M157" s="4"/>
      <c r="R157" s="4"/>
      <c r="S157" s="4"/>
      <c r="T157" s="4"/>
    </row>
    <row r="158" customFormat="false" ht="15" hidden="false" customHeight="false" outlineLevel="0" collapsed="false">
      <c r="A158" s="1" t="s">
        <v>2545</v>
      </c>
      <c r="M158" s="4"/>
      <c r="R158" s="4"/>
      <c r="S158" s="4"/>
      <c r="T158" s="4"/>
    </row>
    <row r="159" customFormat="false" ht="15" hidden="false" customHeight="false" outlineLevel="0" collapsed="false">
      <c r="A159" s="1" t="s">
        <v>2546</v>
      </c>
      <c r="M159" s="4"/>
      <c r="R159" s="4"/>
      <c r="S159" s="4"/>
      <c r="T159" s="4"/>
    </row>
    <row r="160" customFormat="false" ht="15" hidden="false" customHeight="false" outlineLevel="0" collapsed="false">
      <c r="A160" s="1" t="s">
        <v>2547</v>
      </c>
      <c r="M160" s="4"/>
      <c r="R160" s="4"/>
      <c r="S160" s="4"/>
      <c r="T160" s="4"/>
    </row>
    <row r="161" customFormat="false" ht="15.8" hidden="false" customHeight="false" outlineLevel="0" collapsed="false">
      <c r="A161" s="4" t="s">
        <v>2434</v>
      </c>
    </row>
    <row r="163" customFormat="false" ht="15" hidden="false" customHeight="false" outlineLevel="0" collapsed="false">
      <c r="A163" s="1" t="s">
        <v>2548</v>
      </c>
    </row>
    <row r="165" customFormat="false" ht="15" hidden="false" customHeight="false" outlineLevel="0" collapsed="false">
      <c r="A165" s="1" t="s">
        <v>2437</v>
      </c>
    </row>
    <row r="166" customFormat="false" ht="15" hidden="false" customHeight="false" outlineLevel="0" collapsed="false">
      <c r="A166" s="1" t="s">
        <v>2438</v>
      </c>
      <c r="D166" s="4"/>
      <c r="M166" s="4"/>
      <c r="N166" s="4"/>
      <c r="O166" s="4"/>
      <c r="P166" s="4"/>
      <c r="T166" s="4"/>
      <c r="U166" s="4"/>
    </row>
    <row r="167" customFormat="false" ht="15" hidden="false" customHeight="false" outlineLevel="0" collapsed="false">
      <c r="A167" s="1" t="s">
        <v>2439</v>
      </c>
    </row>
    <row r="168" customFormat="false" ht="15" hidden="false" customHeight="false" outlineLevel="0" collapsed="false">
      <c r="A168" s="1" t="s">
        <v>2549</v>
      </c>
      <c r="M168" s="4"/>
      <c r="R168" s="4"/>
      <c r="T168" s="4"/>
    </row>
    <row r="169" customFormat="false" ht="15" hidden="false" customHeight="false" outlineLevel="0" collapsed="false">
      <c r="A169" s="1" t="s">
        <v>2550</v>
      </c>
      <c r="M169" s="4"/>
      <c r="R169" s="4"/>
      <c r="S169" s="4"/>
      <c r="T169" s="4"/>
    </row>
    <row r="170" customFormat="false" ht="15" hidden="false" customHeight="false" outlineLevel="0" collapsed="false">
      <c r="A170" s="1" t="s">
        <v>2551</v>
      </c>
      <c r="M170" s="4"/>
      <c r="R170" s="4"/>
      <c r="S170" s="4"/>
      <c r="T170" s="4"/>
    </row>
    <row r="171" customFormat="false" ht="15" hidden="false" customHeight="false" outlineLevel="0" collapsed="false">
      <c r="A171" s="1" t="s">
        <v>2552</v>
      </c>
      <c r="M171" s="4"/>
      <c r="R171" s="4"/>
      <c r="T171" s="4"/>
    </row>
    <row r="172" customFormat="false" ht="15" hidden="false" customHeight="false" outlineLevel="0" collapsed="false">
      <c r="A172" s="1" t="s">
        <v>2553</v>
      </c>
      <c r="M172" s="4"/>
      <c r="R172" s="4"/>
      <c r="S172" s="4"/>
      <c r="T172" s="4"/>
    </row>
    <row r="173" customFormat="false" ht="15" hidden="false" customHeight="false" outlineLevel="0" collapsed="false">
      <c r="A173" s="1" t="s">
        <v>2554</v>
      </c>
      <c r="M173" s="4"/>
      <c r="R173" s="4"/>
      <c r="S173" s="4"/>
      <c r="T173" s="4"/>
    </row>
    <row r="174" customFormat="false" ht="15" hidden="false" customHeight="false" outlineLevel="0" collapsed="false">
      <c r="A174" s="1" t="s">
        <v>2555</v>
      </c>
      <c r="M174" s="4"/>
      <c r="R174" s="4"/>
      <c r="S174" s="4"/>
      <c r="T174" s="4"/>
    </row>
    <row r="175" customFormat="false" ht="15" hidden="false" customHeight="false" outlineLevel="0" collapsed="false">
      <c r="A175" s="1" t="s">
        <v>2556</v>
      </c>
      <c r="M175" s="4"/>
      <c r="R175" s="4"/>
      <c r="S175" s="4"/>
      <c r="T175" s="4"/>
    </row>
    <row r="176" customFormat="false" ht="15" hidden="false" customHeight="false" outlineLevel="0" collapsed="false">
      <c r="A176" s="1" t="s">
        <v>2557</v>
      </c>
      <c r="M176" s="4"/>
      <c r="R176" s="4"/>
      <c r="S176" s="4"/>
      <c r="T176" s="4"/>
    </row>
    <row r="177" customFormat="false" ht="15" hidden="false" customHeight="false" outlineLevel="0" collapsed="false">
      <c r="A177" s="1" t="s">
        <v>2558</v>
      </c>
      <c r="M177" s="4"/>
      <c r="R177" s="4"/>
      <c r="S177" s="4"/>
      <c r="T177" s="4"/>
    </row>
    <row r="178" customFormat="false" ht="15.8" hidden="false" customHeight="false" outlineLevel="0" collapsed="false">
      <c r="A178" s="4" t="s">
        <v>2434</v>
      </c>
    </row>
    <row r="180" customFormat="false" ht="15" hidden="false" customHeight="false" outlineLevel="0" collapsed="false">
      <c r="A180" s="1" t="s">
        <v>2559</v>
      </c>
    </row>
    <row r="182" customFormat="false" ht="15" hidden="false" customHeight="false" outlineLevel="0" collapsed="false">
      <c r="A182" s="1" t="s">
        <v>2437</v>
      </c>
    </row>
    <row r="183" customFormat="false" ht="15" hidden="false" customHeight="false" outlineLevel="0" collapsed="false">
      <c r="A183" s="1" t="s">
        <v>2438</v>
      </c>
      <c r="D183" s="4"/>
      <c r="M183" s="4"/>
      <c r="N183" s="4"/>
      <c r="O183" s="4"/>
      <c r="P183" s="4"/>
      <c r="T183" s="4"/>
      <c r="U183" s="4"/>
    </row>
    <row r="184" customFormat="false" ht="15" hidden="false" customHeight="false" outlineLevel="0" collapsed="false">
      <c r="A184" s="1" t="s">
        <v>2439</v>
      </c>
    </row>
    <row r="186" customFormat="false" ht="15.8" hidden="false" customHeight="false" outlineLevel="0" collapsed="false">
      <c r="A186" s="4" t="s">
        <v>2434</v>
      </c>
    </row>
    <row r="188" customFormat="false" ht="15" hidden="false" customHeight="false" outlineLevel="0" collapsed="false">
      <c r="A188" s="1" t="s">
        <v>2560</v>
      </c>
    </row>
    <row r="190" customFormat="false" ht="15" hidden="false" customHeight="false" outlineLevel="0" collapsed="false">
      <c r="A190" s="1" t="s">
        <v>2437</v>
      </c>
    </row>
    <row r="191" customFormat="false" ht="15" hidden="false" customHeight="false" outlineLevel="0" collapsed="false">
      <c r="A191" s="1" t="s">
        <v>2438</v>
      </c>
      <c r="D191" s="4"/>
      <c r="M191" s="4"/>
      <c r="N191" s="4"/>
      <c r="O191" s="4"/>
      <c r="P191" s="4"/>
      <c r="T191" s="4"/>
      <c r="U191" s="4"/>
    </row>
    <row r="192" customFormat="false" ht="15" hidden="false" customHeight="false" outlineLevel="0" collapsed="false">
      <c r="A192" s="1" t="s">
        <v>2439</v>
      </c>
    </row>
    <row r="193" customFormat="false" ht="15" hidden="false" customHeight="false" outlineLevel="0" collapsed="false">
      <c r="A193" s="1" t="s">
        <v>2561</v>
      </c>
      <c r="M193" s="4"/>
      <c r="R193" s="4"/>
      <c r="S193" s="4"/>
      <c r="T193" s="4"/>
    </row>
    <row r="194" customFormat="false" ht="15" hidden="false" customHeight="false" outlineLevel="0" collapsed="false">
      <c r="A194" s="1" t="s">
        <v>2562</v>
      </c>
      <c r="M194" s="4"/>
      <c r="R194" s="4"/>
      <c r="S194" s="4"/>
      <c r="T194" s="4"/>
    </row>
    <row r="195" customFormat="false" ht="15" hidden="false" customHeight="false" outlineLevel="0" collapsed="false">
      <c r="A195" s="1" t="s">
        <v>2563</v>
      </c>
      <c r="M195" s="4"/>
      <c r="R195" s="4"/>
      <c r="S195" s="4"/>
      <c r="T195" s="4"/>
    </row>
    <row r="196" customFormat="false" ht="15" hidden="false" customHeight="false" outlineLevel="0" collapsed="false">
      <c r="A196" s="1" t="s">
        <v>2564</v>
      </c>
      <c r="M196" s="4"/>
      <c r="R196" s="4"/>
      <c r="S196" s="4"/>
      <c r="T196" s="4"/>
    </row>
    <row r="197" customFormat="false" ht="15" hidden="false" customHeight="false" outlineLevel="0" collapsed="false">
      <c r="A197" s="1" t="s">
        <v>2565</v>
      </c>
      <c r="M197" s="4"/>
      <c r="R197" s="4"/>
      <c r="S197" s="4"/>
      <c r="T197" s="4"/>
    </row>
    <row r="198" customFormat="false" ht="15" hidden="false" customHeight="false" outlineLevel="0" collapsed="false">
      <c r="A198" s="1" t="s">
        <v>2566</v>
      </c>
      <c r="M198" s="4"/>
      <c r="R198" s="4"/>
      <c r="S198" s="4"/>
      <c r="T198" s="4"/>
    </row>
    <row r="199" customFormat="false" ht="15" hidden="false" customHeight="false" outlineLevel="0" collapsed="false">
      <c r="A199" s="1" t="s">
        <v>2567</v>
      </c>
      <c r="M199" s="4"/>
      <c r="R199" s="4"/>
      <c r="S199" s="4"/>
      <c r="T199" s="4"/>
    </row>
    <row r="200" customFormat="false" ht="15" hidden="false" customHeight="false" outlineLevel="0" collapsed="false">
      <c r="A200" s="1" t="s">
        <v>2568</v>
      </c>
      <c r="M200" s="4"/>
      <c r="R200" s="4"/>
      <c r="S200" s="4"/>
      <c r="T200" s="4"/>
    </row>
    <row r="201" customFormat="false" ht="15" hidden="false" customHeight="false" outlineLevel="0" collapsed="false">
      <c r="A201" s="1" t="s">
        <v>2569</v>
      </c>
      <c r="M201" s="4"/>
      <c r="R201" s="4"/>
      <c r="S201" s="4"/>
      <c r="T201" s="4"/>
    </row>
    <row r="202" customFormat="false" ht="15" hidden="false" customHeight="false" outlineLevel="0" collapsed="false">
      <c r="A202" s="1" t="s">
        <v>2570</v>
      </c>
      <c r="M202" s="4"/>
      <c r="R202" s="4"/>
      <c r="S202" s="4"/>
      <c r="T202" s="4"/>
    </row>
    <row r="203" customFormat="false" ht="15" hidden="false" customHeight="false" outlineLevel="0" collapsed="false">
      <c r="A203" s="1" t="s">
        <v>2571</v>
      </c>
      <c r="M203" s="4"/>
      <c r="R203" s="4"/>
      <c r="S203" s="4"/>
      <c r="T203" s="4"/>
    </row>
    <row r="204" customFormat="false" ht="15" hidden="false" customHeight="false" outlineLevel="0" collapsed="false">
      <c r="A204" s="1" t="s">
        <v>2572</v>
      </c>
      <c r="M204" s="4"/>
      <c r="R204" s="4"/>
      <c r="S204" s="4"/>
      <c r="T204" s="4"/>
    </row>
    <row r="205" customFormat="false" ht="15" hidden="false" customHeight="false" outlineLevel="0" collapsed="false">
      <c r="A205" s="1" t="s">
        <v>2573</v>
      </c>
      <c r="M205" s="4"/>
      <c r="R205" s="4"/>
      <c r="S205" s="4"/>
      <c r="T205" s="4"/>
    </row>
    <row r="206" customFormat="false" ht="15.8" hidden="false" customHeight="false" outlineLevel="0" collapsed="false">
      <c r="A206" s="4" t="s">
        <v>2434</v>
      </c>
    </row>
    <row r="208" customFormat="false" ht="15" hidden="false" customHeight="false" outlineLevel="0" collapsed="false">
      <c r="A208" s="1" t="s">
        <v>2574</v>
      </c>
    </row>
    <row r="210" customFormat="false" ht="15" hidden="false" customHeight="false" outlineLevel="0" collapsed="false">
      <c r="A210" s="1" t="s">
        <v>2437</v>
      </c>
    </row>
    <row r="211" customFormat="false" ht="15" hidden="false" customHeight="false" outlineLevel="0" collapsed="false">
      <c r="A211" s="1" t="s">
        <v>2438</v>
      </c>
      <c r="D211" s="4"/>
      <c r="M211" s="4"/>
      <c r="N211" s="4"/>
      <c r="O211" s="4"/>
      <c r="P211" s="4"/>
      <c r="T211" s="4"/>
      <c r="U211" s="4"/>
    </row>
    <row r="212" customFormat="false" ht="15" hidden="false" customHeight="false" outlineLevel="0" collapsed="false">
      <c r="A212" s="1" t="s">
        <v>2439</v>
      </c>
    </row>
    <row r="213" customFormat="false" ht="15" hidden="false" customHeight="false" outlineLevel="0" collapsed="false">
      <c r="A213" s="1" t="s">
        <v>2575</v>
      </c>
      <c r="M213" s="4"/>
      <c r="R213" s="4"/>
      <c r="S213" s="4"/>
      <c r="T213" s="4"/>
    </row>
    <row r="214" customFormat="false" ht="15" hidden="false" customHeight="false" outlineLevel="0" collapsed="false">
      <c r="A214" s="1" t="s">
        <v>2576</v>
      </c>
      <c r="M214" s="4"/>
      <c r="R214" s="4"/>
      <c r="S214" s="4"/>
      <c r="T214" s="4"/>
    </row>
    <row r="215" customFormat="false" ht="15" hidden="false" customHeight="false" outlineLevel="0" collapsed="false">
      <c r="A215" s="1" t="s">
        <v>2577</v>
      </c>
      <c r="M215" s="4"/>
      <c r="R215" s="4"/>
      <c r="S215" s="4"/>
      <c r="T215" s="4"/>
    </row>
    <row r="216" customFormat="false" ht="15" hidden="false" customHeight="false" outlineLevel="0" collapsed="false">
      <c r="A216" s="1" t="s">
        <v>2578</v>
      </c>
      <c r="M216" s="4"/>
      <c r="R216" s="4"/>
      <c r="S216" s="4"/>
      <c r="T216" s="4"/>
    </row>
    <row r="217" customFormat="false" ht="15" hidden="false" customHeight="false" outlineLevel="0" collapsed="false">
      <c r="A217" s="1" t="s">
        <v>2579</v>
      </c>
      <c r="M217" s="4"/>
      <c r="R217" s="4"/>
      <c r="S217" s="4"/>
      <c r="T217" s="4"/>
    </row>
    <row r="218" customFormat="false" ht="15" hidden="false" customHeight="false" outlineLevel="0" collapsed="false">
      <c r="A218" s="1" t="s">
        <v>2580</v>
      </c>
      <c r="M218" s="4"/>
      <c r="R218" s="4"/>
      <c r="S218" s="4"/>
      <c r="T218" s="4"/>
    </row>
    <row r="219" customFormat="false" ht="15" hidden="false" customHeight="false" outlineLevel="0" collapsed="false">
      <c r="A219" s="1" t="s">
        <v>2581</v>
      </c>
      <c r="M219" s="4"/>
      <c r="R219" s="4"/>
      <c r="S219" s="4"/>
      <c r="T219" s="4"/>
    </row>
    <row r="220" customFormat="false" ht="15" hidden="false" customHeight="false" outlineLevel="0" collapsed="false">
      <c r="A220" s="1" t="s">
        <v>2582</v>
      </c>
      <c r="M220" s="4"/>
      <c r="R220" s="4"/>
      <c r="S220" s="4"/>
      <c r="T220" s="4"/>
    </row>
    <row r="221" customFormat="false" ht="15" hidden="false" customHeight="false" outlineLevel="0" collapsed="false">
      <c r="A221" s="1" t="s">
        <v>2583</v>
      </c>
      <c r="M221" s="4"/>
      <c r="R221" s="4"/>
      <c r="S221" s="4"/>
      <c r="T221" s="4"/>
    </row>
    <row r="222" customFormat="false" ht="15" hidden="false" customHeight="false" outlineLevel="0" collapsed="false">
      <c r="A222" s="1" t="s">
        <v>2584</v>
      </c>
      <c r="M222" s="4"/>
      <c r="R222" s="4"/>
      <c r="S222" s="4"/>
      <c r="T222" s="4"/>
    </row>
    <row r="223" customFormat="false" ht="15.8" hidden="false" customHeight="false" outlineLevel="0" collapsed="false">
      <c r="A223" s="4" t="s">
        <v>2434</v>
      </c>
    </row>
    <row r="225" customFormat="false" ht="15" hidden="false" customHeight="false" outlineLevel="0" collapsed="false">
      <c r="A225" s="1" t="s">
        <v>2585</v>
      </c>
    </row>
    <row r="227" customFormat="false" ht="15" hidden="false" customHeight="false" outlineLevel="0" collapsed="false">
      <c r="A227" s="1" t="s">
        <v>2437</v>
      </c>
    </row>
    <row r="228" customFormat="false" ht="15" hidden="false" customHeight="false" outlineLevel="0" collapsed="false">
      <c r="A228" s="1" t="s">
        <v>2438</v>
      </c>
      <c r="D228" s="4"/>
      <c r="M228" s="4"/>
      <c r="N228" s="4"/>
      <c r="O228" s="4"/>
      <c r="P228" s="4"/>
      <c r="T228" s="4"/>
      <c r="U228" s="4"/>
    </row>
    <row r="229" customFormat="false" ht="15" hidden="false" customHeight="false" outlineLevel="0" collapsed="false">
      <c r="A229" s="1" t="s">
        <v>2439</v>
      </c>
    </row>
    <row r="230" customFormat="false" ht="15" hidden="false" customHeight="false" outlineLevel="0" collapsed="false">
      <c r="A230" s="1" t="s">
        <v>2586</v>
      </c>
      <c r="M230" s="4"/>
      <c r="R230" s="4"/>
      <c r="S230" s="4"/>
      <c r="T230" s="4"/>
    </row>
    <row r="231" customFormat="false" ht="15" hidden="false" customHeight="false" outlineLevel="0" collapsed="false">
      <c r="A231" s="1" t="s">
        <v>2587</v>
      </c>
      <c r="M231" s="4"/>
      <c r="R231" s="4"/>
      <c r="S231" s="4"/>
      <c r="T231" s="4"/>
    </row>
    <row r="232" customFormat="false" ht="15" hidden="false" customHeight="false" outlineLevel="0" collapsed="false">
      <c r="A232" s="1" t="s">
        <v>2588</v>
      </c>
      <c r="M232" s="4"/>
      <c r="R232" s="4"/>
      <c r="S232" s="4"/>
      <c r="T232" s="4"/>
    </row>
    <row r="233" customFormat="false" ht="15" hidden="false" customHeight="false" outlineLevel="0" collapsed="false">
      <c r="A233" s="1" t="s">
        <v>2589</v>
      </c>
      <c r="M233" s="4"/>
      <c r="R233" s="4"/>
      <c r="S233" s="4"/>
      <c r="T233" s="4"/>
    </row>
    <row r="234" customFormat="false" ht="15.8" hidden="false" customHeight="false" outlineLevel="0" collapsed="false">
      <c r="A234" s="4" t="s">
        <v>2434</v>
      </c>
    </row>
    <row r="236" customFormat="false" ht="15" hidden="false" customHeight="false" outlineLevel="0" collapsed="false">
      <c r="A236" s="1" t="s">
        <v>2590</v>
      </c>
    </row>
    <row r="238" customFormat="false" ht="15" hidden="false" customHeight="false" outlineLevel="0" collapsed="false">
      <c r="A238" s="1" t="s">
        <v>2437</v>
      </c>
    </row>
    <row r="239" customFormat="false" ht="15" hidden="false" customHeight="false" outlineLevel="0" collapsed="false">
      <c r="A239" s="1" t="s">
        <v>2438</v>
      </c>
      <c r="D239" s="4"/>
      <c r="M239" s="4"/>
      <c r="N239" s="4"/>
      <c r="O239" s="4"/>
      <c r="P239" s="4"/>
      <c r="T239" s="4"/>
      <c r="U239" s="4"/>
    </row>
    <row r="240" customFormat="false" ht="15" hidden="false" customHeight="false" outlineLevel="0" collapsed="false">
      <c r="A240" s="1" t="s">
        <v>2439</v>
      </c>
    </row>
    <row r="241" customFormat="false" ht="15" hidden="false" customHeight="false" outlineLevel="0" collapsed="false">
      <c r="A241" s="1" t="s">
        <v>2591</v>
      </c>
      <c r="M241" s="4"/>
      <c r="R241" s="4"/>
      <c r="S241" s="4"/>
      <c r="T241" s="4"/>
    </row>
    <row r="242" customFormat="false" ht="15" hidden="false" customHeight="false" outlineLevel="0" collapsed="false">
      <c r="A242" s="1" t="s">
        <v>2592</v>
      </c>
      <c r="M242" s="4"/>
      <c r="R242" s="4"/>
      <c r="S242" s="4"/>
      <c r="T242" s="4"/>
    </row>
    <row r="243" customFormat="false" ht="15" hidden="false" customHeight="false" outlineLevel="0" collapsed="false">
      <c r="A243" s="1" t="s">
        <v>2593</v>
      </c>
      <c r="M243" s="4"/>
      <c r="R243" s="4"/>
      <c r="S243" s="4"/>
      <c r="T243" s="4"/>
    </row>
    <row r="244" customFormat="false" ht="15.8" hidden="false" customHeight="false" outlineLevel="0" collapsed="false">
      <c r="A244" s="4" t="s">
        <v>2434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286</TotalTime>
  <Application>LibreOffice/7.5.5.2$Windows_X86_64 LibreOffice_project/ca8fe7424262805f223b9a2334bc7181abbcbf5e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2023-08-06T04:28:53Z</dcterms:created>
  <dc:creator>adrix89</dc:creator>
  <dc:description/>
  <dc:language>en-US</dc:language>
  <cp:lastModifiedBy/>
  <dcterms:modified xsi:type="dcterms:W3CDTF">2023-08-07T12:17:29Z</dcterms:modified>
  <cp:revision>59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